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Strateginio planavimo ir projektu valdymo skyrius\Bendras Strateginis\1 VARDAI\Jovitos\Strateginis planavimas\2 2021-2023 m. SVP\TS SVP 2021-23 NAUJAS FAKTAS\"/>
    </mc:Choice>
  </mc:AlternateContent>
  <bookViews>
    <workbookView xWindow="-105" yWindow="-105" windowWidth="19425" windowHeight="10425"/>
  </bookViews>
  <sheets>
    <sheet name="2 lentele " sheetId="9" r:id="rId1"/>
    <sheet name="Lapas1" sheetId="10" r:id="rId2"/>
  </sheets>
  <definedNames>
    <definedName name="_xlnm.Print_Area" localSheetId="0">'2 lentele '!$A$1:$X$133</definedName>
    <definedName name="_xlnm.Print_Titles" localSheetId="0">'2 lentele '!$4:$7</definedName>
  </definedNames>
  <calcPr calcId="152511"/>
  <fileRecoveryPr autoRecover="0"/>
</workbook>
</file>

<file path=xl/calcChain.xml><?xml version="1.0" encoding="utf-8"?>
<calcChain xmlns="http://schemas.openxmlformats.org/spreadsheetml/2006/main">
  <c r="I49" i="9" l="1"/>
  <c r="R69" i="9" l="1"/>
  <c r="R43" i="9"/>
  <c r="I60" i="9"/>
  <c r="J126" i="9"/>
  <c r="J57" i="9"/>
  <c r="J43" i="9"/>
  <c r="J120" i="9"/>
  <c r="J133" i="9" s="1"/>
  <c r="J121" i="9"/>
  <c r="W125" i="9"/>
  <c r="X125" i="9"/>
  <c r="V125" i="9"/>
  <c r="S125" i="9"/>
  <c r="T125" i="9"/>
  <c r="R125" i="9"/>
  <c r="O125" i="9"/>
  <c r="P125" i="9"/>
  <c r="N125" i="9"/>
  <c r="W69" i="9"/>
  <c r="X69" i="9"/>
  <c r="U69" i="9" s="1"/>
  <c r="V69" i="9"/>
  <c r="S69" i="9"/>
  <c r="T69" i="9"/>
  <c r="O69" i="9"/>
  <c r="P69" i="9"/>
  <c r="N69" i="9"/>
  <c r="M69" i="9" s="1"/>
  <c r="L69" i="9"/>
  <c r="K125" i="9"/>
  <c r="L125" i="9"/>
  <c r="J125" i="9"/>
  <c r="K26" i="9"/>
  <c r="L26" i="9"/>
  <c r="J26" i="9"/>
  <c r="Q69" i="9" l="1"/>
  <c r="P120" i="9"/>
  <c r="M81" i="9"/>
  <c r="T120" i="9" l="1"/>
  <c r="N131" i="9" l="1"/>
  <c r="O130" i="9" l="1"/>
  <c r="P130" i="9"/>
  <c r="N130" i="9"/>
  <c r="P26" i="9"/>
  <c r="M26" i="9" s="1"/>
  <c r="P116" i="9" l="1"/>
  <c r="N116" i="9"/>
  <c r="P131" i="9"/>
  <c r="M131" i="9" s="1"/>
  <c r="O131" i="9"/>
  <c r="N120" i="9"/>
  <c r="O120" i="9"/>
  <c r="M130" i="9" l="1"/>
  <c r="O132" i="9"/>
  <c r="P36" i="9" l="1"/>
  <c r="M36" i="9" s="1"/>
  <c r="P95" i="9" l="1"/>
  <c r="M94" i="9"/>
  <c r="U98" i="9"/>
  <c r="U96" i="9"/>
  <c r="U94" i="9"/>
  <c r="Q98" i="9"/>
  <c r="Q96" i="9"/>
  <c r="Q94" i="9"/>
  <c r="U91" i="9"/>
  <c r="U89" i="9"/>
  <c r="U87" i="9"/>
  <c r="U85" i="9"/>
  <c r="U83" i="9"/>
  <c r="U81" i="9"/>
  <c r="U79" i="9"/>
  <c r="U77" i="9"/>
  <c r="Q91" i="9"/>
  <c r="Q89" i="9"/>
  <c r="Q87" i="9"/>
  <c r="Q85" i="9"/>
  <c r="Q83" i="9"/>
  <c r="Q81" i="9"/>
  <c r="Q79" i="9"/>
  <c r="Q77" i="9"/>
  <c r="X129" i="9" l="1"/>
  <c r="W129" i="9"/>
  <c r="V129" i="9"/>
  <c r="T129" i="9"/>
  <c r="S129" i="9"/>
  <c r="R129" i="9"/>
  <c r="Q129" i="9" s="1"/>
  <c r="P129" i="9"/>
  <c r="M129" i="9" s="1"/>
  <c r="O129" i="9"/>
  <c r="N129" i="9"/>
  <c r="K129" i="9"/>
  <c r="L129" i="9"/>
  <c r="J129" i="9"/>
  <c r="X120" i="9"/>
  <c r="W120" i="9"/>
  <c r="V120" i="9"/>
  <c r="S120" i="9"/>
  <c r="R120" i="9"/>
  <c r="K120" i="9"/>
  <c r="I128" i="9"/>
  <c r="X128" i="9"/>
  <c r="W128" i="9"/>
  <c r="V128" i="9"/>
  <c r="U128" i="9" s="1"/>
  <c r="T128" i="9"/>
  <c r="Q128" i="9" s="1"/>
  <c r="S128" i="9"/>
  <c r="R128" i="9"/>
  <c r="P128" i="9"/>
  <c r="M128" i="9" s="1"/>
  <c r="O128" i="9"/>
  <c r="N128" i="9"/>
  <c r="K128" i="9"/>
  <c r="L128" i="9"/>
  <c r="O36" i="9"/>
  <c r="J128" i="9"/>
  <c r="Q35" i="9"/>
  <c r="I35" i="9"/>
  <c r="P30" i="9" l="1"/>
  <c r="O112" i="9" l="1"/>
  <c r="N112" i="9"/>
  <c r="X116" i="9"/>
  <c r="V116" i="9"/>
  <c r="T116" i="9"/>
  <c r="R116" i="9"/>
  <c r="L116" i="9"/>
  <c r="U113" i="9"/>
  <c r="Q113" i="9"/>
  <c r="U116" i="9" l="1"/>
  <c r="M116" i="9"/>
  <c r="Q116" i="9"/>
  <c r="U115" i="9"/>
  <c r="Q115" i="9"/>
  <c r="M115" i="9"/>
  <c r="I115" i="9"/>
  <c r="I113" i="9"/>
  <c r="M111" i="9"/>
  <c r="Q20" i="9" l="1"/>
  <c r="M20" i="9" l="1"/>
  <c r="X123" i="9" l="1"/>
  <c r="W123" i="9"/>
  <c r="V123" i="9"/>
  <c r="T123" i="9"/>
  <c r="S123" i="9"/>
  <c r="R123" i="9"/>
  <c r="P123" i="9"/>
  <c r="O123" i="9"/>
  <c r="N123" i="9"/>
  <c r="K123" i="9"/>
  <c r="K133" i="9" s="1"/>
  <c r="L123" i="9"/>
  <c r="J123" i="9"/>
  <c r="T42" i="9"/>
  <c r="X127" i="9"/>
  <c r="W127" i="9"/>
  <c r="V127" i="9"/>
  <c r="T127" i="9"/>
  <c r="S127" i="9"/>
  <c r="R127" i="9"/>
  <c r="P127" i="9"/>
  <c r="O127" i="9"/>
  <c r="N127" i="9"/>
  <c r="K127" i="9"/>
  <c r="L127" i="9"/>
  <c r="J127" i="9"/>
  <c r="X112" i="9"/>
  <c r="T112" i="9"/>
  <c r="Q110" i="9"/>
  <c r="Q120" i="9" l="1"/>
  <c r="U120" i="9"/>
  <c r="M64" i="9"/>
  <c r="M63" i="9"/>
  <c r="Q42" i="9"/>
  <c r="Q41" i="9"/>
  <c r="M41" i="9"/>
  <c r="X53" i="9"/>
  <c r="W53" i="9"/>
  <c r="T53" i="9"/>
  <c r="S53" i="9"/>
  <c r="W43" i="9"/>
  <c r="S43" i="9"/>
  <c r="O43" i="9"/>
  <c r="J40" i="9"/>
  <c r="K40" i="9"/>
  <c r="P40" i="9"/>
  <c r="M40" i="9" s="1"/>
  <c r="T40" i="9"/>
  <c r="Q40" i="9" s="1"/>
  <c r="X40" i="9"/>
  <c r="U40" i="9" s="1"/>
  <c r="X30" i="9"/>
  <c r="T30" i="9"/>
  <c r="U29" i="9"/>
  <c r="Q29" i="9"/>
  <c r="W16" i="9"/>
  <c r="S16" i="9"/>
  <c r="O16" i="9"/>
  <c r="R48" i="9" l="1"/>
  <c r="Q47" i="9"/>
  <c r="Q48" i="9" l="1"/>
  <c r="R53" i="9"/>
  <c r="U127" i="9"/>
  <c r="X126" i="9"/>
  <c r="V126" i="9"/>
  <c r="X124" i="9"/>
  <c r="W124" i="9"/>
  <c r="V124" i="9"/>
  <c r="X122" i="9"/>
  <c r="W122" i="9"/>
  <c r="V122" i="9"/>
  <c r="U122" i="9"/>
  <c r="X121" i="9"/>
  <c r="W121" i="9"/>
  <c r="V121" i="9"/>
  <c r="U121" i="9"/>
  <c r="U112" i="9"/>
  <c r="X108" i="9"/>
  <c r="V108" i="9"/>
  <c r="W99" i="9"/>
  <c r="V99" i="9"/>
  <c r="U99" i="9" s="1"/>
  <c r="W97" i="9"/>
  <c r="V97" i="9"/>
  <c r="U97" i="9" s="1"/>
  <c r="W95" i="9"/>
  <c r="V95" i="9"/>
  <c r="U95" i="9" s="1"/>
  <c r="X93" i="9"/>
  <c r="W93" i="9"/>
  <c r="V93" i="9"/>
  <c r="U92" i="9"/>
  <c r="X90" i="9"/>
  <c r="W90" i="9"/>
  <c r="V90" i="9"/>
  <c r="X88" i="9"/>
  <c r="W88" i="9"/>
  <c r="V88" i="9"/>
  <c r="X86" i="9"/>
  <c r="W86" i="9"/>
  <c r="V86" i="9"/>
  <c r="X84" i="9"/>
  <c r="W84" i="9"/>
  <c r="V84" i="9"/>
  <c r="X82" i="9"/>
  <c r="W82" i="9"/>
  <c r="V82" i="9"/>
  <c r="X80" i="9"/>
  <c r="W80" i="9"/>
  <c r="V80" i="9"/>
  <c r="X78" i="9"/>
  <c r="W78" i="9"/>
  <c r="V78" i="9"/>
  <c r="X74" i="9"/>
  <c r="W74" i="9"/>
  <c r="V74" i="9"/>
  <c r="U73" i="9"/>
  <c r="X72" i="9"/>
  <c r="W72" i="9"/>
  <c r="V72" i="9"/>
  <c r="U71" i="9"/>
  <c r="X68" i="9"/>
  <c r="V68" i="9"/>
  <c r="U68" i="9"/>
  <c r="X65" i="9"/>
  <c r="W65" i="9"/>
  <c r="V65" i="9"/>
  <c r="U62" i="9"/>
  <c r="U61" i="9"/>
  <c r="X59" i="9"/>
  <c r="V59" i="9"/>
  <c r="X57" i="9"/>
  <c r="V57" i="9"/>
  <c r="V48" i="9"/>
  <c r="U47" i="9"/>
  <c r="V30" i="9"/>
  <c r="V43" i="9" s="1"/>
  <c r="X26" i="9"/>
  <c r="U22" i="9"/>
  <c r="X21" i="9"/>
  <c r="U21" i="9" s="1"/>
  <c r="U20" i="9"/>
  <c r="X15" i="9"/>
  <c r="U14" i="9"/>
  <c r="V13" i="9"/>
  <c r="V16" i="9" s="1"/>
  <c r="V117" i="9" l="1"/>
  <c r="X117" i="9"/>
  <c r="W117" i="9"/>
  <c r="W118" i="9" s="1"/>
  <c r="V133" i="9"/>
  <c r="W133" i="9"/>
  <c r="X133" i="9"/>
  <c r="U48" i="9"/>
  <c r="V53" i="9"/>
  <c r="U53" i="9" s="1"/>
  <c r="X43" i="9"/>
  <c r="U30" i="9"/>
  <c r="U15" i="9"/>
  <c r="X16" i="9"/>
  <c r="U125" i="9"/>
  <c r="U72" i="9"/>
  <c r="U90" i="9"/>
  <c r="U93" i="9"/>
  <c r="U124" i="9"/>
  <c r="U65" i="9"/>
  <c r="U59" i="9"/>
  <c r="U78" i="9"/>
  <c r="U86" i="9"/>
  <c r="U26" i="9"/>
  <c r="U74" i="9"/>
  <c r="U84" i="9"/>
  <c r="U82" i="9"/>
  <c r="U80" i="9"/>
  <c r="U88" i="9"/>
  <c r="U13" i="9"/>
  <c r="U123" i="9"/>
  <c r="W44" i="9"/>
  <c r="V44" i="9"/>
  <c r="U57" i="9"/>
  <c r="U108" i="9"/>
  <c r="X118" i="9" l="1"/>
  <c r="V118" i="9"/>
  <c r="V119" i="9" s="1"/>
  <c r="V135" i="9" s="1"/>
  <c r="U117" i="9"/>
  <c r="U118" i="9" s="1"/>
  <c r="U133" i="9"/>
  <c r="X44" i="9"/>
  <c r="U44" i="9" s="1"/>
  <c r="U16" i="9"/>
  <c r="U43" i="9"/>
  <c r="W119" i="9"/>
  <c r="W135" i="9" s="1"/>
  <c r="R30" i="9"/>
  <c r="M30" i="9"/>
  <c r="M29" i="9"/>
  <c r="P42" i="9"/>
  <c r="M42" i="9" s="1"/>
  <c r="Q30" i="9" l="1"/>
  <c r="X119" i="9"/>
  <c r="X135" i="9" s="1"/>
  <c r="U119" i="9" l="1"/>
  <c r="U135" i="9" s="1"/>
  <c r="M120" i="9"/>
  <c r="L33" i="9"/>
  <c r="L120" i="9" s="1"/>
  <c r="L133" i="9" s="1"/>
  <c r="L40" i="9" l="1"/>
  <c r="I67" i="9"/>
  <c r="I31" i="9"/>
  <c r="I40" i="9" l="1"/>
  <c r="M110" i="9"/>
  <c r="R68" i="9" l="1"/>
  <c r="N68" i="9"/>
  <c r="J68" i="9"/>
  <c r="I87" i="9" l="1"/>
  <c r="I83" i="9"/>
  <c r="I79" i="9"/>
  <c r="I120" i="9" l="1"/>
  <c r="I109" i="9"/>
  <c r="I56" i="9" l="1"/>
  <c r="I98" i="9" l="1"/>
  <c r="I96" i="9"/>
  <c r="I94" i="9"/>
  <c r="I63" i="9"/>
  <c r="K52" i="9"/>
  <c r="I51" i="9"/>
  <c r="J112" i="9" l="1"/>
  <c r="K112" i="9"/>
  <c r="K116" i="9" l="1"/>
  <c r="J116" i="9"/>
  <c r="I116" i="9" s="1"/>
  <c r="I91" i="9"/>
  <c r="I85" i="9"/>
  <c r="P112" i="9" l="1"/>
  <c r="P122" i="9"/>
  <c r="O122" i="9"/>
  <c r="N122" i="9"/>
  <c r="M122" i="9"/>
  <c r="I110" i="9"/>
  <c r="I111" i="9"/>
  <c r="R124" i="9"/>
  <c r="S124" i="9"/>
  <c r="T124" i="9"/>
  <c r="N124" i="9"/>
  <c r="O124" i="9"/>
  <c r="P124" i="9"/>
  <c r="J124" i="9"/>
  <c r="L124" i="9"/>
  <c r="K124" i="9"/>
  <c r="I81" i="9"/>
  <c r="I77" i="9"/>
  <c r="M89" i="9" l="1"/>
  <c r="I89" i="9"/>
  <c r="I64" i="9" l="1"/>
  <c r="Q58" i="9"/>
  <c r="M58" i="9"/>
  <c r="N52" i="9" l="1"/>
  <c r="N53" i="9" s="1"/>
  <c r="O52" i="9"/>
  <c r="O53" i="9" s="1"/>
  <c r="P52" i="9"/>
  <c r="P53" i="9" s="1"/>
  <c r="T68" i="9"/>
  <c r="Q68" i="9"/>
  <c r="P68" i="9"/>
  <c r="M68" i="9"/>
  <c r="M52" i="9" l="1"/>
  <c r="I68" i="9"/>
  <c r="L68" i="9"/>
  <c r="Q121" i="9"/>
  <c r="R121" i="9"/>
  <c r="S121" i="9"/>
  <c r="T121" i="9"/>
  <c r="M121" i="9"/>
  <c r="N121" i="9"/>
  <c r="O121" i="9"/>
  <c r="O133" i="9" s="1"/>
  <c r="P121" i="9"/>
  <c r="I121" i="9"/>
  <c r="K121" i="9"/>
  <c r="L121" i="9"/>
  <c r="S99" i="9"/>
  <c r="R99" i="9"/>
  <c r="Q99" i="9" s="1"/>
  <c r="O99" i="9"/>
  <c r="N99" i="9"/>
  <c r="M99" i="9" s="1"/>
  <c r="K99" i="9"/>
  <c r="J99" i="9"/>
  <c r="J117" i="9" s="1"/>
  <c r="L97" i="9"/>
  <c r="K97" i="9"/>
  <c r="J97" i="9"/>
  <c r="K95" i="9"/>
  <c r="J95" i="9"/>
  <c r="K93" i="9"/>
  <c r="J93" i="9"/>
  <c r="I92" i="9"/>
  <c r="K90" i="9"/>
  <c r="J90" i="9"/>
  <c r="K86" i="9"/>
  <c r="J86" i="9"/>
  <c r="L84" i="9"/>
  <c r="K84" i="9"/>
  <c r="J84" i="9"/>
  <c r="K82" i="9"/>
  <c r="J82" i="9"/>
  <c r="K80" i="9"/>
  <c r="J80" i="9"/>
  <c r="K78" i="9"/>
  <c r="J78" i="9"/>
  <c r="I84" i="9" l="1"/>
  <c r="I97" i="9"/>
  <c r="Q127" i="9"/>
  <c r="T126" i="9"/>
  <c r="T133" i="9" s="1"/>
  <c r="R126" i="9"/>
  <c r="T122" i="9"/>
  <c r="S122" i="9"/>
  <c r="S133" i="9" s="1"/>
  <c r="R122" i="9"/>
  <c r="R133" i="9" s="1"/>
  <c r="Q122" i="9"/>
  <c r="Q112" i="9"/>
  <c r="T108" i="9"/>
  <c r="R108" i="9"/>
  <c r="T101" i="9"/>
  <c r="S101" i="9"/>
  <c r="R101" i="9"/>
  <c r="S97" i="9"/>
  <c r="R97" i="9"/>
  <c r="S95" i="9"/>
  <c r="R95" i="9"/>
  <c r="Q95" i="9" s="1"/>
  <c r="T93" i="9"/>
  <c r="S93" i="9"/>
  <c r="R93" i="9"/>
  <c r="Q92" i="9"/>
  <c r="T90" i="9"/>
  <c r="S90" i="9"/>
  <c r="R90" i="9"/>
  <c r="T88" i="9"/>
  <c r="S88" i="9"/>
  <c r="R88" i="9"/>
  <c r="T86" i="9"/>
  <c r="S86" i="9"/>
  <c r="R86" i="9"/>
  <c r="T84" i="9"/>
  <c r="S84" i="9"/>
  <c r="R84" i="9"/>
  <c r="T82" i="9"/>
  <c r="S82" i="9"/>
  <c r="R82" i="9"/>
  <c r="T80" i="9"/>
  <c r="S80" i="9"/>
  <c r="R80" i="9"/>
  <c r="T78" i="9"/>
  <c r="S78" i="9"/>
  <c r="R78" i="9"/>
  <c r="T74" i="9"/>
  <c r="S74" i="9"/>
  <c r="R74" i="9"/>
  <c r="Q73" i="9"/>
  <c r="T72" i="9"/>
  <c r="S72" i="9"/>
  <c r="R72" i="9"/>
  <c r="Q71" i="9"/>
  <c r="T65" i="9"/>
  <c r="S65" i="9"/>
  <c r="R65" i="9"/>
  <c r="Q61" i="9"/>
  <c r="T59" i="9"/>
  <c r="R59" i="9"/>
  <c r="T57" i="9"/>
  <c r="R57" i="9"/>
  <c r="T38" i="9"/>
  <c r="Q37" i="9"/>
  <c r="T36" i="9"/>
  <c r="Q36" i="9" s="1"/>
  <c r="Q33" i="9"/>
  <c r="T28" i="9"/>
  <c r="Q28" i="9" s="1"/>
  <c r="Q27" i="9"/>
  <c r="T26" i="9"/>
  <c r="Q26" i="9" s="1"/>
  <c r="Q22" i="9"/>
  <c r="T21" i="9"/>
  <c r="Q21" i="9" s="1"/>
  <c r="T15" i="9"/>
  <c r="T16" i="9" s="1"/>
  <c r="Q14" i="9"/>
  <c r="R13" i="9"/>
  <c r="R16" i="9" s="1"/>
  <c r="R117" i="9" l="1"/>
  <c r="T117" i="9"/>
  <c r="Q117" i="9" s="1"/>
  <c r="S117" i="9"/>
  <c r="S118" i="9" s="1"/>
  <c r="T43" i="9"/>
  <c r="Q15" i="9"/>
  <c r="Q13" i="9"/>
  <c r="Q97" i="9"/>
  <c r="Q38" i="9"/>
  <c r="Q108" i="9"/>
  <c r="Q124" i="9"/>
  <c r="S44" i="9"/>
  <c r="Q65" i="9"/>
  <c r="Q72" i="9"/>
  <c r="Q78" i="9"/>
  <c r="Q80" i="9"/>
  <c r="Q82" i="9"/>
  <c r="Q84" i="9"/>
  <c r="Q59" i="9"/>
  <c r="Q90" i="9"/>
  <c r="Q53" i="9"/>
  <c r="Q93" i="9"/>
  <c r="Q101" i="9"/>
  <c r="Q74" i="9"/>
  <c r="Q86" i="9"/>
  <c r="Q88" i="9"/>
  <c r="Q123" i="9"/>
  <c r="Q125" i="9"/>
  <c r="Q57" i="9"/>
  <c r="J52" i="9"/>
  <c r="J53" i="9" s="1"/>
  <c r="Q16" i="9" l="1"/>
  <c r="R118" i="9"/>
  <c r="Q133" i="9"/>
  <c r="S119" i="9"/>
  <c r="S135" i="9" s="1"/>
  <c r="Q43" i="9"/>
  <c r="T118" i="9"/>
  <c r="T44" i="9"/>
  <c r="R44" i="9"/>
  <c r="M112" i="9"/>
  <c r="T119" i="9" l="1"/>
  <c r="T135" i="9" s="1"/>
  <c r="Q118" i="9"/>
  <c r="Q44" i="9"/>
  <c r="R119" i="9"/>
  <c r="Q119" i="9" l="1"/>
  <c r="Q135" i="9" s="1"/>
  <c r="R135" i="9"/>
  <c r="P15" i="9" l="1"/>
  <c r="P16" i="9" s="1"/>
  <c r="L15" i="9"/>
  <c r="I14" i="9"/>
  <c r="M15" i="9" l="1"/>
  <c r="I15" i="9"/>
  <c r="L112" i="9"/>
  <c r="I123" i="9" l="1"/>
  <c r="M123" i="9"/>
  <c r="L132" i="9" l="1"/>
  <c r="P126" i="9" l="1"/>
  <c r="P133" i="9" s="1"/>
  <c r="N126" i="9"/>
  <c r="N133" i="9" s="1"/>
  <c r="I127" i="9"/>
  <c r="L126" i="9"/>
  <c r="I125" i="9"/>
  <c r="K122" i="9"/>
  <c r="L122" i="9"/>
  <c r="J122" i="9"/>
  <c r="I122" i="9"/>
  <c r="I61" i="9"/>
  <c r="M61" i="9"/>
  <c r="M33" i="9"/>
  <c r="I33" i="9"/>
  <c r="N59" i="9"/>
  <c r="L38" i="9"/>
  <c r="N30" i="9"/>
  <c r="N43" i="9" s="1"/>
  <c r="N108" i="9"/>
  <c r="P101" i="9"/>
  <c r="O101" i="9"/>
  <c r="N101" i="9"/>
  <c r="O97" i="9"/>
  <c r="N97" i="9"/>
  <c r="O95" i="9"/>
  <c r="N95" i="9"/>
  <c r="M95" i="9" s="1"/>
  <c r="M92" i="9"/>
  <c r="O90" i="9"/>
  <c r="N90" i="9"/>
  <c r="O88" i="9"/>
  <c r="N88" i="9"/>
  <c r="O86" i="9"/>
  <c r="N86" i="9"/>
  <c r="O84" i="9"/>
  <c r="N84" i="9"/>
  <c r="O82" i="9"/>
  <c r="N82" i="9"/>
  <c r="O80" i="9"/>
  <c r="N80" i="9"/>
  <c r="O78" i="9"/>
  <c r="N78" i="9"/>
  <c r="P78" i="9"/>
  <c r="P80" i="9"/>
  <c r="P82" i="9"/>
  <c r="P84" i="9"/>
  <c r="P86" i="9"/>
  <c r="P88" i="9"/>
  <c r="P90" i="9"/>
  <c r="N93" i="9"/>
  <c r="O93" i="9"/>
  <c r="P93" i="9"/>
  <c r="N57" i="9"/>
  <c r="M27" i="9"/>
  <c r="M28" i="9"/>
  <c r="P21" i="9"/>
  <c r="M21" i="9" s="1"/>
  <c r="N13" i="9"/>
  <c r="N16" i="9" s="1"/>
  <c r="L48" i="9"/>
  <c r="K48" i="9"/>
  <c r="K53" i="9" s="1"/>
  <c r="J48" i="9"/>
  <c r="I47" i="9"/>
  <c r="L32" i="9"/>
  <c r="I32" i="9"/>
  <c r="L28" i="9"/>
  <c r="K28" i="9"/>
  <c r="J28" i="9"/>
  <c r="I27" i="9"/>
  <c r="P108" i="9"/>
  <c r="P74" i="9"/>
  <c r="O74" i="9"/>
  <c r="N74" i="9"/>
  <c r="M73" i="9"/>
  <c r="P72" i="9"/>
  <c r="O72" i="9"/>
  <c r="N72" i="9"/>
  <c r="M71" i="9"/>
  <c r="P65" i="9"/>
  <c r="O65" i="9"/>
  <c r="N65" i="9"/>
  <c r="M62" i="9"/>
  <c r="P59" i="9"/>
  <c r="P57" i="9"/>
  <c r="I71" i="9"/>
  <c r="L74" i="9"/>
  <c r="K74" i="9"/>
  <c r="J74" i="9"/>
  <c r="I73" i="9"/>
  <c r="L72" i="9"/>
  <c r="K72" i="9"/>
  <c r="J72" i="9"/>
  <c r="L13" i="9"/>
  <c r="L16" i="9" s="1"/>
  <c r="K13" i="9"/>
  <c r="K16" i="9" s="1"/>
  <c r="J13" i="9"/>
  <c r="J16" i="9" s="1"/>
  <c r="L36" i="9"/>
  <c r="I36" i="9" s="1"/>
  <c r="L101" i="9"/>
  <c r="K101" i="9"/>
  <c r="J101" i="9"/>
  <c r="L52" i="9"/>
  <c r="L21" i="9"/>
  <c r="K21" i="9"/>
  <c r="J21" i="9"/>
  <c r="I112" i="9"/>
  <c r="I107" i="9"/>
  <c r="I106" i="9"/>
  <c r="I105" i="9"/>
  <c r="I104" i="9"/>
  <c r="I103" i="9"/>
  <c r="I102" i="9"/>
  <c r="L65" i="9"/>
  <c r="K65" i="9"/>
  <c r="K69" i="9" s="1"/>
  <c r="J65" i="9"/>
  <c r="J69" i="9" s="1"/>
  <c r="J118" i="9" s="1"/>
  <c r="L59" i="9"/>
  <c r="K59" i="9"/>
  <c r="J59" i="9"/>
  <c r="L108" i="9"/>
  <c r="K108" i="9"/>
  <c r="J108" i="9"/>
  <c r="L99" i="9"/>
  <c r="I99" i="9" s="1"/>
  <c r="L95" i="9"/>
  <c r="L93" i="9"/>
  <c r="I93" i="9" s="1"/>
  <c r="L90" i="9"/>
  <c r="I90" i="9" s="1"/>
  <c r="L88" i="9"/>
  <c r="K88" i="9"/>
  <c r="J88" i="9"/>
  <c r="L86" i="9"/>
  <c r="I86" i="9" s="1"/>
  <c r="L82" i="9"/>
  <c r="I82" i="9" s="1"/>
  <c r="L80" i="9"/>
  <c r="I80" i="9" s="1"/>
  <c r="L78" i="9"/>
  <c r="I78" i="9" s="1"/>
  <c r="L57" i="9"/>
  <c r="K57" i="9"/>
  <c r="L30" i="9"/>
  <c r="K30" i="9"/>
  <c r="J30" i="9"/>
  <c r="M82" i="9" l="1"/>
  <c r="P117" i="9"/>
  <c r="L117" i="9"/>
  <c r="O117" i="9"/>
  <c r="O118" i="9" s="1"/>
  <c r="K117" i="9"/>
  <c r="N117" i="9"/>
  <c r="K43" i="9"/>
  <c r="I52" i="9"/>
  <c r="L53" i="9"/>
  <c r="L43" i="9"/>
  <c r="P43" i="9"/>
  <c r="M43" i="9" s="1"/>
  <c r="M127" i="9"/>
  <c r="I126" i="9"/>
  <c r="M97" i="9"/>
  <c r="I95" i="9"/>
  <c r="M13" i="9"/>
  <c r="L75" i="9"/>
  <c r="I75" i="9" s="1"/>
  <c r="M53" i="9"/>
  <c r="M84" i="9"/>
  <c r="M80" i="9"/>
  <c r="I38" i="9"/>
  <c r="M74" i="9"/>
  <c r="M78" i="9"/>
  <c r="M86" i="9"/>
  <c r="M101" i="9"/>
  <c r="I26" i="9"/>
  <c r="I74" i="9"/>
  <c r="I65" i="9"/>
  <c r="I124" i="9"/>
  <c r="I101" i="9"/>
  <c r="I88" i="9"/>
  <c r="I59" i="9"/>
  <c r="I21" i="9"/>
  <c r="M59" i="9"/>
  <c r="I28" i="9"/>
  <c r="M90" i="9"/>
  <c r="M124" i="9"/>
  <c r="M93" i="9"/>
  <c r="M88" i="9"/>
  <c r="O44" i="9"/>
  <c r="M65" i="9"/>
  <c r="M72" i="9"/>
  <c r="I48" i="9"/>
  <c r="M125" i="9"/>
  <c r="I30" i="9"/>
  <c r="I13" i="9"/>
  <c r="M57" i="9"/>
  <c r="M108" i="9"/>
  <c r="I57" i="9"/>
  <c r="I108" i="9"/>
  <c r="I72" i="9"/>
  <c r="M117" i="9" l="1"/>
  <c r="I133" i="9"/>
  <c r="I117" i="9"/>
  <c r="I43" i="9"/>
  <c r="L118" i="9"/>
  <c r="P44" i="9"/>
  <c r="K118" i="9"/>
  <c r="M133" i="9"/>
  <c r="I69" i="9"/>
  <c r="P118" i="9"/>
  <c r="K44" i="9"/>
  <c r="I53" i="9"/>
  <c r="J44" i="9"/>
  <c r="O119" i="9"/>
  <c r="O135" i="9" s="1"/>
  <c r="M16" i="9"/>
  <c r="I16" i="9" s="1"/>
  <c r="N118" i="9"/>
  <c r="N44" i="9"/>
  <c r="P119" i="9" l="1"/>
  <c r="P135" i="9" s="1"/>
  <c r="L44" i="9"/>
  <c r="I44" i="9" s="1"/>
  <c r="K119" i="9"/>
  <c r="K135" i="9" s="1"/>
  <c r="M118" i="9"/>
  <c r="J119" i="9"/>
  <c r="M44" i="9"/>
  <c r="N119" i="9"/>
  <c r="I118" i="9"/>
  <c r="L119" i="9" l="1"/>
  <c r="I119" i="9" s="1"/>
  <c r="I135" i="9" s="1"/>
  <c r="N135" i="9"/>
  <c r="M119" i="9"/>
  <c r="M135" i="9" s="1"/>
  <c r="L135" i="9" l="1"/>
</calcChain>
</file>

<file path=xl/sharedStrings.xml><?xml version="1.0" encoding="utf-8"?>
<sst xmlns="http://schemas.openxmlformats.org/spreadsheetml/2006/main" count="293" uniqueCount="147">
  <si>
    <t>Programos tikslo kodas</t>
  </si>
  <si>
    <t>Uždavinio kodas</t>
  </si>
  <si>
    <t>Priemonės kodas</t>
  </si>
  <si>
    <t>Funkcinės klasifikacijos kodas</t>
  </si>
  <si>
    <t>Finansavimo šaltinis</t>
  </si>
  <si>
    <t>išlaidoms</t>
  </si>
  <si>
    <t>iš viso</t>
  </si>
  <si>
    <t>turtui įsigyti</t>
  </si>
  <si>
    <t xml:space="preserve">iš jų darbo užmokesčiui                    </t>
  </si>
  <si>
    <t>Iš viso uždaviniui:</t>
  </si>
  <si>
    <t>Iš viso tikslui:</t>
  </si>
  <si>
    <t>Iš viso priemonei:</t>
  </si>
  <si>
    <t>iš jų</t>
  </si>
  <si>
    <t>IŠ VISO:</t>
  </si>
  <si>
    <t>SB</t>
  </si>
  <si>
    <t>Mažinti taršos poveikį aplinkai</t>
  </si>
  <si>
    <t>Gerinti vandens telkinių būklę bei tvarkyti juos supančią aplinką</t>
  </si>
  <si>
    <t>ES</t>
  </si>
  <si>
    <t>AA</t>
  </si>
  <si>
    <t>05.02.01.01</t>
  </si>
  <si>
    <t>05.01.01.01</t>
  </si>
  <si>
    <t>Vykdytojo kodas</t>
  </si>
  <si>
    <t>Priemonės pavadinimas</t>
  </si>
  <si>
    <t>3 Aplinkos apsaugos programa</t>
  </si>
  <si>
    <t>Tvarkyti seniūnijų gatves bei žaliuosius plotus</t>
  </si>
  <si>
    <t>Gatvių ir žaliųjų plotų tvarkymas ir priežiūra Agluonėnų seniūnijoje</t>
  </si>
  <si>
    <t>Gatvių ir žaliųjų plotų tvarkymas ir priežiūra Gargždų seniūnijoje</t>
  </si>
  <si>
    <t>Gatvių ir žaliųjų plotų tvarkymas ir priežiūra Judrėnų seniūnijoje</t>
  </si>
  <si>
    <t>Iš viso programai:</t>
  </si>
  <si>
    <t>Mažinti aplinkos taršą, siekiant sukurti švarią ir saugią aplinką Klaipėdos rajone</t>
  </si>
  <si>
    <t>Aplinkos apsaugos specialiosios programos įgyvendinimas</t>
  </si>
  <si>
    <t>18</t>
  </si>
  <si>
    <t>S</t>
  </si>
  <si>
    <t>Atliekų tvarkymo sistemos organizavimas</t>
  </si>
  <si>
    <t>Modernizuoti bei plėtoti vandens tiekimo, nuotėkų bei lietaus vandens nuvedimo sistemų infrastruktūrą Klaipėdos rajone</t>
  </si>
  <si>
    <t>Prižiūrėti esamas ir planuoti naujas lietaus vandens nubėgimo ir surinkimo sistemas</t>
  </si>
  <si>
    <t>Kodas biudžete</t>
  </si>
  <si>
    <t>3.1.1.14.</t>
  </si>
  <si>
    <t>3.1.1.2.</t>
  </si>
  <si>
    <t>3.2.2.7.</t>
  </si>
  <si>
    <t>3.2.3.1.25</t>
  </si>
  <si>
    <t>3.2.3.2.26.</t>
  </si>
  <si>
    <t>3.1.2.1.</t>
  </si>
  <si>
    <t>3.1.2.3.</t>
  </si>
  <si>
    <t>3.2.3.3.27.</t>
  </si>
  <si>
    <t>3.2.3.4.28.</t>
  </si>
  <si>
    <t>3.2.3.5.29.</t>
  </si>
  <si>
    <t>3.2.3.6.30.</t>
  </si>
  <si>
    <t>3.2.3.7.31.</t>
  </si>
  <si>
    <t>3.2.3.8.32.</t>
  </si>
  <si>
    <t>3.2.3.9.33.</t>
  </si>
  <si>
    <t>3.2.3.10.34.</t>
  </si>
  <si>
    <t>3.2.3.11.35.</t>
  </si>
  <si>
    <t>LA</t>
  </si>
  <si>
    <t>2 strateginis tikslas. Kelti rajono gyvenimo kokybę kuriant bei palaikant saugią ir švarią aplinką</t>
  </si>
  <si>
    <t>3.2.3.12.26</t>
  </si>
  <si>
    <t>3.2.3.12.27</t>
  </si>
  <si>
    <t>3.2.3.12.30</t>
  </si>
  <si>
    <t>3.2.3.12.33</t>
  </si>
  <si>
    <t>3.2.3.12.34</t>
  </si>
  <si>
    <t>3.2.3.12.35</t>
  </si>
  <si>
    <t>tūkst. eurų</t>
  </si>
  <si>
    <t>3.1.1.38.</t>
  </si>
  <si>
    <t>3.2.2.12.</t>
  </si>
  <si>
    <t>Gatvių ir žaliųjų plotų tvarkymas ir priežiūra  Dauparų-Kvietinių seniūnijoje</t>
  </si>
  <si>
    <t>Gatvių ir žaliųjų plotų tvarkymas ir priežiūra Dovilų seniūnijoje</t>
  </si>
  <si>
    <t>Gatvių ir žaliųjų plotų tvarkymas ir priežiūra Endriejavo seniūnijoje</t>
  </si>
  <si>
    <t>Gatvių ir žaliųjų plotų tvarkymas ir priežiūra Kretingalės seniūnijoje</t>
  </si>
  <si>
    <t>Gatvių ir žaliųjų plotų tvarkymas ir priežiūra Priekulės seniūnijoje</t>
  </si>
  <si>
    <t>Gatvių ir žaliųjų plotų tvarkymas ir priežiūra Sendvario seniūnijoje</t>
  </si>
  <si>
    <t>Gatvių ir žaliųjų plotų tvarkymas ir priežiūra Veiviržėnų seniūnijoje</t>
  </si>
  <si>
    <t>Gatvių ir žaliųjų plotų tvarkymas ir priežiūra Vėžaičių seniūnijoje</t>
  </si>
  <si>
    <t>05.03.01.01.</t>
  </si>
  <si>
    <t>05.03.01.01</t>
  </si>
  <si>
    <t>2</t>
  </si>
  <si>
    <t>Energijos rūšies pasirinkimo ir naudojimo šilumos tiekimui Gargždų mieste specialiojo plano parengimas</t>
  </si>
  <si>
    <t>3.2.3.13.</t>
  </si>
  <si>
    <t>3.1.1.48.</t>
  </si>
  <si>
    <t>Projekto „Komunalinių atliekų rūšiuojamojo surinkimo infrastruktūros plėtra Klaipėdos rajone“ įgyvendinimas</t>
  </si>
  <si>
    <t>05.01.01.01.</t>
  </si>
  <si>
    <t>Kompensavimas VšĮ „Gargždų švara“ už suteiktas vietinės rinkliavos už atliekų tvarkymą lengvatas</t>
  </si>
  <si>
    <t>VBD</t>
  </si>
  <si>
    <t>3.2.2.14.</t>
  </si>
  <si>
    <r>
      <t xml:space="preserve">Savivaldybės pajamos iš surenkamų mokesčių </t>
    </r>
    <r>
      <rPr>
        <b/>
        <sz val="8"/>
        <rFont val="Arial"/>
        <family val="2"/>
      </rPr>
      <t>SB</t>
    </r>
  </si>
  <si>
    <r>
      <t xml:space="preserve">Aplinkos apsaugos rėmimo programa (Aplinkos apsaugos priemonės) </t>
    </r>
    <r>
      <rPr>
        <b/>
        <sz val="8"/>
        <rFont val="Arial"/>
        <family val="2"/>
      </rPr>
      <t>AA</t>
    </r>
  </si>
  <si>
    <r>
      <t xml:space="preserve">Aplinkos apsaugos rėmimo programa praėjusių metų likutis </t>
    </r>
    <r>
      <rPr>
        <b/>
        <sz val="8"/>
        <rFont val="Arial"/>
        <family val="2"/>
        <charset val="186"/>
      </rPr>
      <t>LA</t>
    </r>
  </si>
  <si>
    <r>
      <t xml:space="preserve">ES struktūrinių fondų lėšos </t>
    </r>
    <r>
      <rPr>
        <b/>
        <sz val="8"/>
        <rFont val="Arial"/>
        <family val="2"/>
      </rPr>
      <t>ES</t>
    </r>
  </si>
  <si>
    <r>
      <t xml:space="preserve">Lėšos už paslaugas ir nuomą </t>
    </r>
    <r>
      <rPr>
        <b/>
        <sz val="8"/>
        <rFont val="Arial"/>
        <family val="2"/>
      </rPr>
      <t>S</t>
    </r>
  </si>
  <si>
    <r>
      <t xml:space="preserve">Valstybės biudžeto skiriamos lėšos </t>
    </r>
    <r>
      <rPr>
        <b/>
        <sz val="8"/>
        <rFont val="Arial"/>
        <family val="2"/>
        <charset val="186"/>
      </rPr>
      <t>VBD</t>
    </r>
  </si>
  <si>
    <t>3.2.2.16.</t>
  </si>
  <si>
    <t>3.1.1.55</t>
  </si>
  <si>
    <t>3.2.2.18</t>
  </si>
  <si>
    <t>3.2.2.19</t>
  </si>
  <si>
    <t>Energijos rūšies pasirinkimo ir naudojimo šilumos tiekimui Vėžaičiuose specialiojo plano parengimas</t>
  </si>
  <si>
    <t>3.2.2.20.</t>
  </si>
  <si>
    <t>3.2.3.11.36.</t>
  </si>
  <si>
    <t>Optimizuoti šilumos ūkį</t>
  </si>
  <si>
    <t>VBES</t>
  </si>
  <si>
    <r>
      <t xml:space="preserve">Valstybės biudžeto lėšos ES struktūrinių fondų lėšos </t>
    </r>
    <r>
      <rPr>
        <b/>
        <sz val="8"/>
        <rFont val="Arial"/>
        <family val="2"/>
        <charset val="186"/>
      </rPr>
      <t>VBES</t>
    </r>
  </si>
  <si>
    <t>Asbesto turinčių gaminių atliekų surinkimas apvažiavimo būdu, transportavimas ir saugus šalinimas</t>
  </si>
  <si>
    <t>Kretingalės seniūnijos Girkalių priešgaisrinio vandens rezervuaro įrengimas</t>
  </si>
  <si>
    <t>VšĮ "Gargždų švara" gatvių ir žaliųjų plotų tvarkymo ir priežiūros technikos įsigijimas</t>
  </si>
  <si>
    <t>3.1.1.61.</t>
  </si>
  <si>
    <t>GŠV</t>
  </si>
  <si>
    <t>Modernizuoti vandens tiekimo ir nuotekų sistemą</t>
  </si>
  <si>
    <r>
      <t xml:space="preserve">VšĮ "Gargždų švara" vietinės rinkliavos </t>
    </r>
    <r>
      <rPr>
        <b/>
        <sz val="8"/>
        <rFont val="Arial"/>
        <family val="2"/>
        <charset val="186"/>
      </rPr>
      <t>GŠV</t>
    </r>
  </si>
  <si>
    <t>3.1.1.62.</t>
  </si>
  <si>
    <t>3.2.1.9.</t>
  </si>
  <si>
    <t>Klaipėdos rajono vandens tiekimo ir nuotekų tvarkymo infrastruktūros plėtros specialiojo plano atnaujinimas</t>
  </si>
  <si>
    <t>3.1.1.68</t>
  </si>
  <si>
    <t>06.03.01.01</t>
  </si>
  <si>
    <t>2022 m. išlaidų projektas</t>
  </si>
  <si>
    <t>Laaif</t>
  </si>
  <si>
    <r>
      <t xml:space="preserve">Lietuvos aplinkos apsaugos investicijų fondo lėšos </t>
    </r>
    <r>
      <rPr>
        <b/>
        <sz val="8"/>
        <rFont val="Arial"/>
        <family val="2"/>
        <charset val="186"/>
      </rPr>
      <t>Laaif</t>
    </r>
  </si>
  <si>
    <t>9</t>
  </si>
  <si>
    <t>18.1</t>
  </si>
  <si>
    <t xml:space="preserve">Piliakalnių tvarkymas ir priežiūra Dauparų-Kvietinių, Dovilų, Judrėnų, Sendvario, Veiviržėnų ir Vėžaičių seniūnijose </t>
  </si>
  <si>
    <r>
      <t>Projekto „Klaipėdos rajono kraštovaizdžio gerinimas“ įgyvendinimas (</t>
    </r>
    <r>
      <rPr>
        <i/>
        <sz val="8"/>
        <rFont val="Arial"/>
        <family val="2"/>
        <charset val="186"/>
      </rPr>
      <t>Ketvergių karjero rekulivavimas, Klaipėdos rajono savivaldybės bendrojo plano korektūra ir Gargždų parko sutvarkymas</t>
    </r>
    <r>
      <rPr>
        <sz val="8"/>
        <rFont val="Arial"/>
        <family val="2"/>
        <charset val="186"/>
      </rPr>
      <t>)</t>
    </r>
  </si>
  <si>
    <t>3.1.1.69.</t>
  </si>
  <si>
    <t>Klaipėdos rajono lietaus nuotekų tinklų plėtros specialiojo plano rengimas</t>
  </si>
  <si>
    <t>Išlaidoms</t>
  </si>
  <si>
    <t>2023 m. išlaidų projektas</t>
  </si>
  <si>
    <t>Klaipėdos rajono savivaldybės strateginio veiklos plano 2021-2023 m.         
1 priedas</t>
  </si>
  <si>
    <t>2021-2023 METŲ APLINKOS APSAUGOS PROGRAMOS TIKSLŲ, UŽDAVINIŲ IR PRIEMONIŲ ASIGNAVIMŲ SUVESTINĖ</t>
  </si>
  <si>
    <t>2020 m. faktas</t>
  </si>
  <si>
    <t>30</t>
  </si>
  <si>
    <t>2021 m. asignavimai</t>
  </si>
  <si>
    <t>Gargždų miesto parko infrastruktūros sutvarkymas</t>
  </si>
  <si>
    <t xml:space="preserve">3.2.2.23. </t>
  </si>
  <si>
    <t>Savivaldybės įstaigų vidaus ir lauko vandentiekio tinklų, buitinių nuotekų išvadų priežiūra, avarinis remontas</t>
  </si>
  <si>
    <r>
      <t xml:space="preserve">Paviršinio lietaus vandens surinkimo sistemų projektavimas ir įrengimas Sendvario seniūnijoje, Jakų k., II etapas </t>
    </r>
    <r>
      <rPr>
        <b/>
        <sz val="8"/>
        <rFont val="Arial"/>
        <family val="2"/>
        <charset val="186"/>
      </rPr>
      <t/>
    </r>
  </si>
  <si>
    <r>
      <t xml:space="preserve">Paviršinio lietaus vandens surinkimo sistemų projektavimas ir įrengimas Gargždų seniūnijoje: Klaipėdos, Tilto; Pušų, Basanavičiaus; Kvietinių g. </t>
    </r>
    <r>
      <rPr>
        <b/>
        <sz val="8"/>
        <rFont val="Arial"/>
        <family val="2"/>
        <charset val="186"/>
      </rPr>
      <t/>
    </r>
  </si>
  <si>
    <t xml:space="preserve">Paviršinio lietaus vandens surinkimo sistemos Dovilų mstl. Klaipėdos ir Žemaitės g. statyba </t>
  </si>
  <si>
    <r>
      <t>Klaipėdos rajono lietaus kanalizacijos tinklų remontas ir priežiūra</t>
    </r>
    <r>
      <rPr>
        <b/>
        <sz val="8"/>
        <color rgb="FF0070C0"/>
        <rFont val="Arial"/>
        <family val="2"/>
        <charset val="186"/>
      </rPr>
      <t/>
    </r>
  </si>
  <si>
    <t xml:space="preserve">Paviršinių lietaus vandens surinkimo sistemų įrengimas Gargždų m. Parko ir Žemaičių g. </t>
  </si>
  <si>
    <t xml:space="preserve">Paviršinio lietaus vandens surinkimo sistemų projektavimas ir įrengimas Gindulių k., Liepų g., Daržų g. </t>
  </si>
  <si>
    <t>Lietaus vandens surinkimo sistemos įrengimas adresu Jakų kaimas Jubiliejaus, Pavasario ir Austėjos g.</t>
  </si>
  <si>
    <t xml:space="preserve">Projekto „Pakrantės žvejybos turizmas – plėtra, skatinimas ir tvarus valdymas Baltijos jūros regione“ įgyvendinimas </t>
  </si>
  <si>
    <t>SL</t>
  </si>
  <si>
    <r>
      <t xml:space="preserve">Skolintos lėšos </t>
    </r>
    <r>
      <rPr>
        <b/>
        <sz val="8"/>
        <rFont val="Arial"/>
        <family val="2"/>
        <charset val="186"/>
      </rPr>
      <t xml:space="preserve">SL </t>
    </r>
  </si>
  <si>
    <t>GNP</t>
  </si>
  <si>
    <r>
      <t>Grąžintos negautos pajamos</t>
    </r>
    <r>
      <rPr>
        <b/>
        <sz val="8"/>
        <rFont val="Arial"/>
        <family val="2"/>
        <charset val="186"/>
      </rPr>
      <t xml:space="preserve"> GNP</t>
    </r>
  </si>
  <si>
    <t xml:space="preserve">Paviršinio lietaus vandens surinkimo sistemos įrengimas Girkalių k., Sodų g. </t>
  </si>
  <si>
    <t>LK</t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</si>
  <si>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</si>
  <si>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r>
      <t xml:space="preserve">Lėšos už parduotą žemę </t>
    </r>
    <r>
      <rPr>
        <b/>
        <sz val="8"/>
        <rFont val="Arial"/>
        <family val="2"/>
        <charset val="186"/>
      </rPr>
      <t>Ž</t>
    </r>
  </si>
  <si>
    <t>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</si>
</sst>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3" x14ac:knownFonts="1">
    <font>
      <sz val="10"/>
      <name val="Arial"/>
      <charset val="186"/>
    </font>
    <font>
      <sz val="10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8"/>
      <color rgb="FFFF0000"/>
      <name val="Arial"/>
      <family val="2"/>
      <charset val="186"/>
    </font>
    <font>
      <sz val="8"/>
      <color theme="1"/>
      <name val="Arial"/>
      <family val="2"/>
      <charset val="186"/>
    </font>
    <font>
      <sz val="8"/>
      <name val="Arial"/>
      <family val="2"/>
    </font>
    <font>
      <sz val="8"/>
      <name val="Times New Roman"/>
      <family val="1"/>
    </font>
    <font>
      <b/>
      <sz val="8"/>
      <name val="Arial"/>
      <family val="2"/>
    </font>
    <font>
      <i/>
      <sz val="8"/>
      <name val="Arial"/>
      <family val="2"/>
      <charset val="186"/>
    </font>
    <font>
      <b/>
      <sz val="8"/>
      <color rgb="FF0070C0"/>
      <name val="Arial"/>
      <family val="2"/>
      <charset val="186"/>
    </font>
    <font>
      <b/>
      <sz val="10"/>
      <name val="Arial"/>
      <family val="2"/>
      <charset val="186"/>
    </font>
    <font>
      <sz val="8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6600"/>
        <bgColor indexed="64"/>
      </patternFill>
    </fill>
  </fills>
  <borders count="7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94">
    <xf numFmtId="0" fontId="0" fillId="0" borderId="0" xfId="0"/>
    <xf numFmtId="165" fontId="3" fillId="0" borderId="15" xfId="0" applyNumberFormat="1" applyFont="1" applyFill="1" applyBorder="1" applyAlignment="1">
      <alignment horizontal="center" vertical="center"/>
    </xf>
    <xf numFmtId="165" fontId="3" fillId="0" borderId="15" xfId="0" applyNumberFormat="1" applyFont="1" applyBorder="1" applyAlignment="1">
      <alignment horizontal="center" vertical="center"/>
    </xf>
    <xf numFmtId="165" fontId="2" fillId="0" borderId="15" xfId="0" applyNumberFormat="1" applyFont="1" applyBorder="1" applyAlignment="1">
      <alignment horizontal="centerContinuous" vertical="center" wrapText="1"/>
    </xf>
    <xf numFmtId="165" fontId="2" fillId="0" borderId="16" xfId="0" applyNumberFormat="1" applyFont="1" applyBorder="1" applyAlignment="1">
      <alignment horizontal="center" vertical="center" textRotation="90"/>
    </xf>
    <xf numFmtId="165" fontId="2" fillId="3" borderId="31" xfId="0" applyNumberFormat="1" applyFont="1" applyFill="1" applyBorder="1" applyAlignment="1">
      <alignment horizontal="center" vertical="center"/>
    </xf>
    <xf numFmtId="165" fontId="2" fillId="0" borderId="42" xfId="0" applyNumberFormat="1" applyFont="1" applyFill="1" applyBorder="1" applyAlignment="1">
      <alignment horizontal="center" vertical="center"/>
    </xf>
    <xf numFmtId="165" fontId="2" fillId="3" borderId="29" xfId="0" applyNumberFormat="1" applyFont="1" applyFill="1" applyBorder="1" applyAlignment="1">
      <alignment horizontal="center" vertical="center"/>
    </xf>
    <xf numFmtId="165" fontId="2" fillId="0" borderId="38" xfId="0" applyNumberFormat="1" applyFont="1" applyFill="1" applyBorder="1" applyAlignment="1">
      <alignment horizontal="center" vertical="center"/>
    </xf>
    <xf numFmtId="165" fontId="2" fillId="0" borderId="5" xfId="0" applyNumberFormat="1" applyFont="1" applyFill="1" applyBorder="1" applyAlignment="1">
      <alignment horizontal="center" vertical="center"/>
    </xf>
    <xf numFmtId="165" fontId="3" fillId="0" borderId="0" xfId="0" applyNumberFormat="1" applyFont="1"/>
    <xf numFmtId="165" fontId="2" fillId="0" borderId="0" xfId="0" applyNumberFormat="1" applyFont="1"/>
    <xf numFmtId="165" fontId="2" fillId="0" borderId="3" xfId="0" applyNumberFormat="1" applyFont="1" applyFill="1" applyBorder="1" applyAlignment="1">
      <alignment horizontal="center" vertical="center"/>
    </xf>
    <xf numFmtId="165" fontId="4" fillId="0" borderId="4" xfId="0" applyNumberFormat="1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165" fontId="4" fillId="0" borderId="15" xfId="0" applyNumberFormat="1" applyFont="1" applyFill="1" applyBorder="1" applyAlignment="1">
      <alignment horizontal="center" vertical="center"/>
    </xf>
    <xf numFmtId="165" fontId="5" fillId="4" borderId="4" xfId="0" applyNumberFormat="1" applyFont="1" applyFill="1" applyBorder="1" applyAlignment="1">
      <alignment horizontal="center" vertical="center"/>
    </xf>
    <xf numFmtId="165" fontId="5" fillId="4" borderId="3" xfId="0" applyNumberFormat="1" applyFont="1" applyFill="1" applyBorder="1" applyAlignment="1">
      <alignment horizontal="center" vertical="center"/>
    </xf>
    <xf numFmtId="165" fontId="5" fillId="3" borderId="41" xfId="0" applyNumberFormat="1" applyFont="1" applyFill="1" applyBorder="1" applyAlignment="1">
      <alignment horizontal="center" vertical="center"/>
    </xf>
    <xf numFmtId="165" fontId="5" fillId="3" borderId="30" xfId="0" applyNumberFormat="1" applyFont="1" applyFill="1" applyBorder="1" applyAlignment="1">
      <alignment horizontal="center" vertical="center"/>
    </xf>
    <xf numFmtId="165" fontId="5" fillId="3" borderId="35" xfId="0" applyNumberFormat="1" applyFont="1" applyFill="1" applyBorder="1" applyAlignment="1">
      <alignment horizontal="center" vertical="center"/>
    </xf>
    <xf numFmtId="165" fontId="5" fillId="0" borderId="44" xfId="0" applyNumberFormat="1" applyFont="1" applyFill="1" applyBorder="1" applyAlignment="1">
      <alignment horizontal="center" vertical="center"/>
    </xf>
    <xf numFmtId="165" fontId="5" fillId="0" borderId="4" xfId="0" applyNumberFormat="1" applyFont="1" applyFill="1" applyBorder="1" applyAlignment="1">
      <alignment horizontal="center" vertical="center"/>
    </xf>
    <xf numFmtId="165" fontId="2" fillId="0" borderId="22" xfId="0" applyNumberFormat="1" applyFont="1" applyFill="1" applyBorder="1" applyAlignment="1">
      <alignment horizontal="center" vertical="center"/>
    </xf>
    <xf numFmtId="165" fontId="2" fillId="3" borderId="22" xfId="0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center" vertical="center"/>
    </xf>
    <xf numFmtId="165" fontId="2" fillId="0" borderId="21" xfId="0" applyNumberFormat="1" applyFont="1" applyFill="1" applyBorder="1" applyAlignment="1">
      <alignment horizontal="center" vertical="center"/>
    </xf>
    <xf numFmtId="165" fontId="2" fillId="0" borderId="26" xfId="0" applyNumberFormat="1" applyFont="1" applyFill="1" applyBorder="1" applyAlignment="1">
      <alignment horizontal="center" vertical="center"/>
    </xf>
    <xf numFmtId="165" fontId="2" fillId="0" borderId="41" xfId="0" applyNumberFormat="1" applyFont="1" applyFill="1" applyBorder="1" applyAlignment="1">
      <alignment horizontal="center" vertical="center"/>
    </xf>
    <xf numFmtId="165" fontId="2" fillId="0" borderId="31" xfId="0" applyNumberFormat="1" applyFont="1" applyFill="1" applyBorder="1" applyAlignment="1">
      <alignment horizontal="center" vertical="center"/>
    </xf>
    <xf numFmtId="165" fontId="2" fillId="0" borderId="35" xfId="0" applyNumberFormat="1" applyFont="1" applyFill="1" applyBorder="1" applyAlignment="1">
      <alignment horizontal="center" vertical="center"/>
    </xf>
    <xf numFmtId="165" fontId="2" fillId="2" borderId="30" xfId="0" applyNumberFormat="1" applyFont="1" applyFill="1" applyBorder="1" applyAlignment="1">
      <alignment horizontal="center" vertical="center"/>
    </xf>
    <xf numFmtId="165" fontId="2" fillId="2" borderId="35" xfId="0" applyNumberFormat="1" applyFont="1" applyFill="1" applyBorder="1" applyAlignment="1">
      <alignment horizontal="center" vertical="center"/>
    </xf>
    <xf numFmtId="165" fontId="5" fillId="3" borderId="31" xfId="0" applyNumberFormat="1" applyFont="1" applyFill="1" applyBorder="1" applyAlignment="1">
      <alignment horizontal="center" vertical="center"/>
    </xf>
    <xf numFmtId="165" fontId="5" fillId="0" borderId="40" xfId="0" applyNumberFormat="1" applyFont="1" applyFill="1" applyBorder="1" applyAlignment="1">
      <alignment horizontal="center" vertical="center"/>
    </xf>
    <xf numFmtId="165" fontId="2" fillId="0" borderId="6" xfId="0" applyNumberFormat="1" applyFont="1" applyFill="1" applyBorder="1" applyAlignment="1">
      <alignment horizontal="center" vertical="center"/>
    </xf>
    <xf numFmtId="165" fontId="2" fillId="0" borderId="10" xfId="0" applyNumberFormat="1" applyFont="1" applyFill="1" applyBorder="1" applyAlignment="1">
      <alignment horizontal="center" vertical="center"/>
    </xf>
    <xf numFmtId="165" fontId="2" fillId="2" borderId="29" xfId="0" applyNumberFormat="1" applyFont="1" applyFill="1" applyBorder="1" applyAlignment="1">
      <alignment horizontal="center" vertical="center" wrapText="1"/>
    </xf>
    <xf numFmtId="165" fontId="2" fillId="2" borderId="30" xfId="0" applyNumberFormat="1" applyFont="1" applyFill="1" applyBorder="1" applyAlignment="1">
      <alignment horizontal="center" vertical="center" wrapText="1"/>
    </xf>
    <xf numFmtId="165" fontId="2" fillId="0" borderId="39" xfId="0" applyNumberFormat="1" applyFont="1" applyFill="1" applyBorder="1" applyAlignment="1">
      <alignment horizontal="center" vertical="center"/>
    </xf>
    <xf numFmtId="165" fontId="2" fillId="0" borderId="30" xfId="0" applyNumberFormat="1" applyFont="1" applyFill="1" applyBorder="1" applyAlignment="1">
      <alignment horizontal="center" vertical="center"/>
    </xf>
    <xf numFmtId="165" fontId="2" fillId="0" borderId="50" xfId="0" applyNumberFormat="1" applyFont="1" applyFill="1" applyBorder="1" applyAlignment="1">
      <alignment horizontal="center" vertical="center"/>
    </xf>
    <xf numFmtId="165" fontId="2" fillId="0" borderId="51" xfId="0" applyNumberFormat="1" applyFont="1" applyFill="1" applyBorder="1" applyAlignment="1">
      <alignment horizontal="center" vertical="center"/>
    </xf>
    <xf numFmtId="165" fontId="5" fillId="0" borderId="40" xfId="0" applyNumberFormat="1" applyFont="1" applyFill="1" applyBorder="1" applyAlignment="1">
      <alignment horizontal="center" vertical="center" wrapText="1"/>
    </xf>
    <xf numFmtId="165" fontId="5" fillId="0" borderId="3" xfId="0" applyNumberFormat="1" applyFont="1" applyBorder="1" applyAlignment="1">
      <alignment horizontal="center" vertical="center"/>
    </xf>
    <xf numFmtId="165" fontId="5" fillId="0" borderId="38" xfId="0" applyNumberFormat="1" applyFont="1" applyFill="1" applyBorder="1" applyAlignment="1">
      <alignment horizontal="center" vertical="center" wrapText="1"/>
    </xf>
    <xf numFmtId="165" fontId="5" fillId="0" borderId="47" xfId="0" applyNumberFormat="1" applyFont="1" applyFill="1" applyBorder="1" applyAlignment="1">
      <alignment horizontal="center" vertical="center" wrapText="1"/>
    </xf>
    <xf numFmtId="165" fontId="5" fillId="0" borderId="3" xfId="0" applyNumberFormat="1" applyFont="1" applyFill="1" applyBorder="1" applyAlignment="1">
      <alignment horizontal="center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165" fontId="5" fillId="0" borderId="8" xfId="0" applyNumberFormat="1" applyFont="1" applyFill="1" applyBorder="1" applyAlignment="1">
      <alignment horizontal="center" vertical="center"/>
    </xf>
    <xf numFmtId="165" fontId="5" fillId="0" borderId="9" xfId="0" applyNumberFormat="1" applyFont="1" applyBorder="1" applyAlignment="1">
      <alignment horizontal="center" vertical="center"/>
    </xf>
    <xf numFmtId="165" fontId="5" fillId="0" borderId="15" xfId="0" applyNumberFormat="1" applyFont="1" applyFill="1" applyBorder="1" applyAlignment="1">
      <alignment horizontal="center" vertical="center"/>
    </xf>
    <xf numFmtId="165" fontId="4" fillId="0" borderId="36" xfId="0" applyNumberFormat="1" applyFont="1" applyFill="1" applyBorder="1" applyAlignment="1">
      <alignment horizontal="center" vertical="center"/>
    </xf>
    <xf numFmtId="165" fontId="5" fillId="0" borderId="36" xfId="0" applyNumberFormat="1" applyFont="1" applyFill="1" applyBorder="1" applyAlignment="1">
      <alignment horizontal="center" vertical="center"/>
    </xf>
    <xf numFmtId="165" fontId="5" fillId="0" borderId="53" xfId="0" applyNumberFormat="1" applyFont="1" applyFill="1" applyBorder="1" applyAlignment="1">
      <alignment horizontal="center" vertical="center"/>
    </xf>
    <xf numFmtId="165" fontId="5" fillId="0" borderId="54" xfId="0" applyNumberFormat="1" applyFont="1" applyFill="1" applyBorder="1" applyAlignment="1">
      <alignment horizontal="center" vertical="center"/>
    </xf>
    <xf numFmtId="165" fontId="5" fillId="0" borderId="55" xfId="0" applyNumberFormat="1" applyFont="1" applyFill="1" applyBorder="1" applyAlignment="1">
      <alignment horizontal="center" vertical="center"/>
    </xf>
    <xf numFmtId="165" fontId="2" fillId="2" borderId="29" xfId="0" applyNumberFormat="1" applyFont="1" applyFill="1" applyBorder="1" applyAlignment="1">
      <alignment horizontal="center" vertical="center"/>
    </xf>
    <xf numFmtId="165" fontId="5" fillId="0" borderId="9" xfId="0" applyNumberFormat="1" applyFont="1" applyFill="1" applyBorder="1" applyAlignment="1">
      <alignment horizontal="center" vertical="center"/>
    </xf>
    <xf numFmtId="165" fontId="5" fillId="0" borderId="3" xfId="0" applyNumberFormat="1" applyFont="1" applyFill="1" applyBorder="1" applyAlignment="1">
      <alignment horizontal="center" vertical="center"/>
    </xf>
    <xf numFmtId="165" fontId="2" fillId="0" borderId="53" xfId="0" applyNumberFormat="1" applyFont="1" applyFill="1" applyBorder="1" applyAlignment="1">
      <alignment horizontal="center" vertical="center"/>
    </xf>
    <xf numFmtId="165" fontId="2" fillId="0" borderId="65" xfId="0" applyNumberFormat="1" applyFont="1" applyFill="1" applyBorder="1" applyAlignment="1">
      <alignment horizontal="center" vertical="center"/>
    </xf>
    <xf numFmtId="165" fontId="2" fillId="0" borderId="28" xfId="0" applyNumberFormat="1" applyFont="1" applyFill="1" applyBorder="1" applyAlignment="1">
      <alignment horizontal="center" vertical="center"/>
    </xf>
    <xf numFmtId="165" fontId="2" fillId="0" borderId="66" xfId="0" applyNumberFormat="1" applyFont="1" applyFill="1" applyBorder="1" applyAlignment="1">
      <alignment horizontal="center" vertical="center"/>
    </xf>
    <xf numFmtId="165" fontId="2" fillId="0" borderId="17" xfId="0" applyNumberFormat="1" applyFont="1" applyFill="1" applyBorder="1" applyAlignment="1">
      <alignment horizontal="center" vertical="center"/>
    </xf>
    <xf numFmtId="165" fontId="2" fillId="0" borderId="27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165" fontId="2" fillId="3" borderId="57" xfId="0" applyNumberFormat="1" applyFont="1" applyFill="1" applyBorder="1" applyAlignment="1">
      <alignment horizontal="center" vertical="center"/>
    </xf>
    <xf numFmtId="165" fontId="2" fillId="3" borderId="34" xfId="0" applyNumberFormat="1" applyFont="1" applyFill="1" applyBorder="1" applyAlignment="1">
      <alignment horizontal="center" vertical="center"/>
    </xf>
    <xf numFmtId="165" fontId="5" fillId="0" borderId="8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Fill="1"/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center" vertical="center"/>
    </xf>
    <xf numFmtId="0" fontId="6" fillId="2" borderId="34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2" fillId="5" borderId="23" xfId="0" applyFont="1" applyFill="1" applyBorder="1" applyAlignment="1">
      <alignment horizontal="center" vertical="center" wrapText="1"/>
    </xf>
    <xf numFmtId="0" fontId="2" fillId="5" borderId="24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165" fontId="2" fillId="3" borderId="17" xfId="0" applyNumberFormat="1" applyFont="1" applyFill="1" applyBorder="1" applyAlignment="1">
      <alignment horizontal="center" vertical="center"/>
    </xf>
    <xf numFmtId="165" fontId="2" fillId="3" borderId="7" xfId="0" applyNumberFormat="1" applyFont="1" applyFill="1" applyBorder="1" applyAlignment="1">
      <alignment horizontal="center" vertical="center"/>
    </xf>
    <xf numFmtId="165" fontId="2" fillId="3" borderId="58" xfId="0" applyNumberFormat="1" applyFont="1" applyFill="1" applyBorder="1" applyAlignment="1">
      <alignment horizontal="center" vertical="center"/>
    </xf>
    <xf numFmtId="165" fontId="2" fillId="3" borderId="18" xfId="0" applyNumberFormat="1" applyFont="1" applyFill="1" applyBorder="1" applyAlignment="1">
      <alignment horizontal="center" vertical="center"/>
    </xf>
    <xf numFmtId="165" fontId="2" fillId="0" borderId="15" xfId="0" applyNumberFormat="1" applyFont="1" applyFill="1" applyBorder="1" applyAlignment="1">
      <alignment horizontal="center" vertical="center"/>
    </xf>
    <xf numFmtId="165" fontId="2" fillId="0" borderId="69" xfId="0" applyNumberFormat="1" applyFont="1" applyFill="1" applyBorder="1" applyAlignment="1">
      <alignment horizontal="center" vertical="center"/>
    </xf>
    <xf numFmtId="165" fontId="2" fillId="0" borderId="33" xfId="0" applyNumberFormat="1" applyFont="1" applyFill="1" applyBorder="1" applyAlignment="1">
      <alignment horizontal="center" vertical="center"/>
    </xf>
    <xf numFmtId="165" fontId="2" fillId="0" borderId="36" xfId="0" applyNumberFormat="1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 wrapText="1"/>
    </xf>
    <xf numFmtId="165" fontId="5" fillId="0" borderId="5" xfId="0" applyNumberFormat="1" applyFont="1" applyFill="1" applyBorder="1" applyAlignment="1">
      <alignment horizontal="center" vertical="center" wrapText="1"/>
    </xf>
    <xf numFmtId="165" fontId="5" fillId="0" borderId="5" xfId="0" applyNumberFormat="1" applyFont="1" applyBorder="1" applyAlignment="1">
      <alignment horizontal="center" vertical="center" wrapText="1"/>
    </xf>
    <xf numFmtId="165" fontId="5" fillId="0" borderId="26" xfId="0" applyNumberFormat="1" applyFont="1" applyBorder="1" applyAlignment="1">
      <alignment horizontal="center" vertical="center" wrapText="1"/>
    </xf>
    <xf numFmtId="165" fontId="2" fillId="3" borderId="41" xfId="0" applyNumberFormat="1" applyFont="1" applyFill="1" applyBorder="1" applyAlignment="1">
      <alignment horizontal="center" vertical="center"/>
    </xf>
    <xf numFmtId="165" fontId="2" fillId="3" borderId="30" xfId="0" applyNumberFormat="1" applyFont="1" applyFill="1" applyBorder="1" applyAlignment="1">
      <alignment horizontal="center" vertical="center"/>
    </xf>
    <xf numFmtId="165" fontId="2" fillId="0" borderId="40" xfId="0" applyNumberFormat="1" applyFont="1" applyFill="1" applyBorder="1" applyAlignment="1">
      <alignment horizontal="center" vertical="center"/>
    </xf>
    <xf numFmtId="165" fontId="2" fillId="0" borderId="4" xfId="0" applyNumberFormat="1" applyFont="1" applyFill="1" applyBorder="1" applyAlignment="1">
      <alignment horizontal="center" vertical="center"/>
    </xf>
    <xf numFmtId="165" fontId="2" fillId="0" borderId="9" xfId="0" applyNumberFormat="1" applyFont="1" applyFill="1" applyBorder="1" applyAlignment="1">
      <alignment horizontal="center" vertical="center"/>
    </xf>
    <xf numFmtId="165" fontId="2" fillId="3" borderId="35" xfId="0" applyNumberFormat="1" applyFont="1" applyFill="1" applyBorder="1" applyAlignment="1">
      <alignment horizontal="center" vertical="center"/>
    </xf>
    <xf numFmtId="165" fontId="2" fillId="0" borderId="44" xfId="0" applyNumberFormat="1" applyFont="1" applyFill="1" applyBorder="1" applyAlignment="1">
      <alignment horizontal="center" vertical="center"/>
    </xf>
    <xf numFmtId="165" fontId="2" fillId="0" borderId="46" xfId="0" applyNumberFormat="1" applyFont="1" applyFill="1" applyBorder="1" applyAlignment="1">
      <alignment horizontal="center" vertical="center"/>
    </xf>
    <xf numFmtId="165" fontId="2" fillId="0" borderId="47" xfId="0" applyNumberFormat="1" applyFont="1" applyFill="1" applyBorder="1" applyAlignment="1">
      <alignment horizontal="center" vertical="center"/>
    </xf>
    <xf numFmtId="165" fontId="2" fillId="0" borderId="45" xfId="0" applyNumberFormat="1" applyFont="1" applyFill="1" applyBorder="1" applyAlignment="1">
      <alignment horizontal="center" vertical="center"/>
    </xf>
    <xf numFmtId="165" fontId="2" fillId="2" borderId="50" xfId="0" applyNumberFormat="1" applyFont="1" applyFill="1" applyBorder="1" applyAlignment="1">
      <alignment horizontal="center" vertical="center"/>
    </xf>
    <xf numFmtId="165" fontId="2" fillId="0" borderId="54" xfId="0" applyNumberFormat="1" applyFont="1" applyFill="1" applyBorder="1" applyAlignment="1">
      <alignment horizontal="center" vertical="center"/>
    </xf>
    <xf numFmtId="165" fontId="2" fillId="0" borderId="67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165" fontId="2" fillId="3" borderId="48" xfId="0" applyNumberFormat="1" applyFont="1" applyFill="1" applyBorder="1" applyAlignment="1">
      <alignment horizontal="center" vertical="center"/>
    </xf>
    <xf numFmtId="165" fontId="2" fillId="3" borderId="10" xfId="0" applyNumberFormat="1" applyFont="1" applyFill="1" applyBorder="1" applyAlignment="1">
      <alignment horizontal="center" vertical="center"/>
    </xf>
    <xf numFmtId="165" fontId="5" fillId="3" borderId="10" xfId="0" applyNumberFormat="1" applyFont="1" applyFill="1" applyBorder="1" applyAlignment="1">
      <alignment horizontal="center" vertical="center"/>
    </xf>
    <xf numFmtId="165" fontId="5" fillId="3" borderId="34" xfId="0" applyNumberFormat="1" applyFont="1" applyFill="1" applyBorder="1" applyAlignment="1">
      <alignment horizontal="center" vertical="center"/>
    </xf>
    <xf numFmtId="165" fontId="2" fillId="0" borderId="7" xfId="0" applyNumberFormat="1" applyFont="1" applyFill="1" applyBorder="1" applyAlignment="1">
      <alignment horizontal="center" vertical="center"/>
    </xf>
    <xf numFmtId="0" fontId="6" fillId="0" borderId="56" xfId="0" applyFont="1" applyFill="1" applyBorder="1" applyAlignment="1">
      <alignment horizontal="center" vertical="center" wrapText="1"/>
    </xf>
    <xf numFmtId="165" fontId="5" fillId="3" borderId="22" xfId="0" applyNumberFormat="1" applyFont="1" applyFill="1" applyBorder="1" applyAlignment="1">
      <alignment horizontal="center" vertical="center"/>
    </xf>
    <xf numFmtId="165" fontId="5" fillId="3" borderId="58" xfId="0" applyNumberFormat="1" applyFont="1" applyFill="1" applyBorder="1" applyAlignment="1">
      <alignment horizontal="center" vertical="center"/>
    </xf>
    <xf numFmtId="165" fontId="2" fillId="3" borderId="59" xfId="0" applyNumberFormat="1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 wrapText="1"/>
    </xf>
    <xf numFmtId="165" fontId="2" fillId="8" borderId="44" xfId="0" applyNumberFormat="1" applyFont="1" applyFill="1" applyBorder="1" applyAlignment="1">
      <alignment horizontal="center" vertical="center"/>
    </xf>
    <xf numFmtId="165" fontId="2" fillId="8" borderId="4" xfId="0" applyNumberFormat="1" applyFont="1" applyFill="1" applyBorder="1" applyAlignment="1">
      <alignment horizontal="center" vertical="center"/>
    </xf>
    <xf numFmtId="165" fontId="2" fillId="0" borderId="59" xfId="0" applyNumberFormat="1" applyFont="1" applyFill="1" applyBorder="1" applyAlignment="1">
      <alignment horizontal="center" vertical="center"/>
    </xf>
    <xf numFmtId="165" fontId="2" fillId="2" borderId="51" xfId="0" applyNumberFormat="1" applyFont="1" applyFill="1" applyBorder="1" applyAlignment="1">
      <alignment horizontal="center" vertical="center"/>
    </xf>
    <xf numFmtId="165" fontId="3" fillId="0" borderId="9" xfId="0" applyNumberFormat="1" applyFont="1" applyBorder="1" applyAlignment="1">
      <alignment horizontal="center" vertical="center"/>
    </xf>
    <xf numFmtId="165" fontId="3" fillId="0" borderId="9" xfId="0" applyNumberFormat="1" applyFont="1" applyFill="1" applyBorder="1" applyAlignment="1">
      <alignment horizontal="center" vertical="center"/>
    </xf>
    <xf numFmtId="165" fontId="2" fillId="8" borderId="40" xfId="0" applyNumberFormat="1" applyFont="1" applyFill="1" applyBorder="1" applyAlignment="1">
      <alignment horizontal="center" vertical="center"/>
    </xf>
    <xf numFmtId="165" fontId="2" fillId="8" borderId="3" xfId="0" applyNumberFormat="1" applyFont="1" applyFill="1" applyBorder="1" applyAlignment="1">
      <alignment horizontal="center" vertical="center"/>
    </xf>
    <xf numFmtId="165" fontId="2" fillId="8" borderId="8" xfId="0" applyNumberFormat="1" applyFont="1" applyFill="1" applyBorder="1" applyAlignment="1">
      <alignment horizontal="center" vertical="center"/>
    </xf>
    <xf numFmtId="165" fontId="2" fillId="8" borderId="53" xfId="0" applyNumberFormat="1" applyFont="1" applyFill="1" applyBorder="1" applyAlignment="1">
      <alignment horizontal="center" vertical="center"/>
    </xf>
    <xf numFmtId="165" fontId="2" fillId="8" borderId="54" xfId="0" applyNumberFormat="1" applyFont="1" applyFill="1" applyBorder="1" applyAlignment="1">
      <alignment horizontal="center" vertical="center"/>
    </xf>
    <xf numFmtId="165" fontId="2" fillId="8" borderId="65" xfId="0" applyNumberFormat="1" applyFont="1" applyFill="1" applyBorder="1" applyAlignment="1">
      <alignment horizontal="center" vertical="center"/>
    </xf>
    <xf numFmtId="165" fontId="5" fillId="8" borderId="47" xfId="0" applyNumberFormat="1" applyFont="1" applyFill="1" applyBorder="1" applyAlignment="1">
      <alignment horizontal="center" vertical="center" wrapText="1"/>
    </xf>
    <xf numFmtId="165" fontId="2" fillId="0" borderId="70" xfId="0" applyNumberFormat="1" applyFont="1" applyFill="1" applyBorder="1" applyAlignment="1">
      <alignment horizontal="center" vertical="center"/>
    </xf>
    <xf numFmtId="165" fontId="2" fillId="8" borderId="69" xfId="0" applyNumberFormat="1" applyFont="1" applyFill="1" applyBorder="1" applyAlignment="1">
      <alignment horizontal="center" vertical="center"/>
    </xf>
    <xf numFmtId="165" fontId="2" fillId="0" borderId="32" xfId="0" applyNumberFormat="1" applyFont="1" applyFill="1" applyBorder="1" applyAlignment="1">
      <alignment horizontal="center" vertical="center"/>
    </xf>
    <xf numFmtId="165" fontId="2" fillId="0" borderId="34" xfId="0" applyNumberFormat="1" applyFont="1" applyFill="1" applyBorder="1" applyAlignment="1">
      <alignment horizontal="center" vertical="center"/>
    </xf>
    <xf numFmtId="165" fontId="2" fillId="8" borderId="52" xfId="0" applyNumberFormat="1" applyFont="1" applyFill="1" applyBorder="1" applyAlignment="1">
      <alignment horizontal="center" vertical="center"/>
    </xf>
    <xf numFmtId="165" fontId="2" fillId="0" borderId="49" xfId="0" applyNumberFormat="1" applyFont="1" applyFill="1" applyBorder="1" applyAlignment="1">
      <alignment horizontal="center" vertical="center"/>
    </xf>
    <xf numFmtId="165" fontId="3" fillId="0" borderId="8" xfId="0" applyNumberFormat="1" applyFont="1" applyFill="1" applyBorder="1" applyAlignment="1">
      <alignment horizontal="center" vertical="center"/>
    </xf>
    <xf numFmtId="165" fontId="3" fillId="0" borderId="8" xfId="0" applyNumberFormat="1" applyFont="1" applyBorder="1" applyAlignment="1">
      <alignment horizontal="center" vertical="center"/>
    </xf>
    <xf numFmtId="0" fontId="6" fillId="8" borderId="3" xfId="0" applyFont="1" applyFill="1" applyBorder="1" applyAlignment="1">
      <alignment horizontal="center" vertical="center" wrapText="1"/>
    </xf>
    <xf numFmtId="165" fontId="2" fillId="8" borderId="46" xfId="0" applyNumberFormat="1" applyFont="1" applyFill="1" applyBorder="1" applyAlignment="1">
      <alignment horizontal="center" vertical="center"/>
    </xf>
    <xf numFmtId="165" fontId="2" fillId="0" borderId="16" xfId="0" applyNumberFormat="1" applyFont="1" applyFill="1" applyBorder="1" applyAlignment="1">
      <alignment horizontal="center" vertical="center"/>
    </xf>
    <xf numFmtId="165" fontId="2" fillId="0" borderId="25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vertical="center" wrapText="1"/>
    </xf>
    <xf numFmtId="165" fontId="5" fillId="8" borderId="4" xfId="0" applyNumberFormat="1" applyFont="1" applyFill="1" applyBorder="1" applyAlignment="1">
      <alignment horizontal="center" vertical="center" wrapText="1"/>
    </xf>
    <xf numFmtId="165" fontId="3" fillId="0" borderId="57" xfId="0" applyNumberFormat="1" applyFont="1" applyBorder="1" applyAlignment="1">
      <alignment horizontal="center" vertical="center"/>
    </xf>
    <xf numFmtId="165" fontId="3" fillId="0" borderId="58" xfId="0" applyNumberFormat="1" applyFont="1" applyBorder="1" applyAlignment="1">
      <alignment horizontal="center" vertical="center"/>
    </xf>
    <xf numFmtId="165" fontId="3" fillId="0" borderId="34" xfId="0" applyNumberFormat="1" applyFont="1" applyBorder="1" applyAlignment="1">
      <alignment horizontal="center" vertical="center"/>
    </xf>
    <xf numFmtId="0" fontId="6" fillId="0" borderId="30" xfId="0" applyFont="1" applyFill="1" applyBorder="1" applyAlignment="1">
      <alignment horizontal="center" vertical="center" wrapText="1"/>
    </xf>
    <xf numFmtId="165" fontId="5" fillId="8" borderId="8" xfId="0" applyNumberFormat="1" applyFont="1" applyFill="1" applyBorder="1" applyAlignment="1">
      <alignment horizontal="center" vertical="center" wrapText="1"/>
    </xf>
    <xf numFmtId="165" fontId="5" fillId="8" borderId="3" xfId="0" applyNumberFormat="1" applyFont="1" applyFill="1" applyBorder="1" applyAlignment="1">
      <alignment horizontal="center" vertical="center"/>
    </xf>
    <xf numFmtId="165" fontId="5" fillId="8" borderId="8" xfId="0" applyNumberFormat="1" applyFont="1" applyFill="1" applyBorder="1" applyAlignment="1">
      <alignment horizontal="center" vertical="center"/>
    </xf>
    <xf numFmtId="165" fontId="5" fillId="8" borderId="15" xfId="0" applyNumberFormat="1" applyFont="1" applyFill="1" applyBorder="1" applyAlignment="1">
      <alignment horizontal="center" vertical="center"/>
    </xf>
    <xf numFmtId="0" fontId="6" fillId="5" borderId="64" xfId="0" applyFont="1" applyFill="1" applyBorder="1" applyAlignment="1">
      <alignment horizontal="left" vertical="center" wrapText="1"/>
    </xf>
    <xf numFmtId="0" fontId="6" fillId="5" borderId="57" xfId="0" applyFont="1" applyFill="1" applyBorder="1" applyAlignment="1">
      <alignment horizontal="left" vertical="center" wrapText="1"/>
    </xf>
    <xf numFmtId="0" fontId="6" fillId="2" borderId="34" xfId="0" applyFont="1" applyFill="1" applyBorder="1" applyAlignment="1">
      <alignment horizontal="left" vertical="center" wrapText="1"/>
    </xf>
    <xf numFmtId="165" fontId="2" fillId="5" borderId="29" xfId="0" applyNumberFormat="1" applyFont="1" applyFill="1" applyBorder="1" applyAlignment="1">
      <alignment horizontal="center" vertical="center"/>
    </xf>
    <xf numFmtId="165" fontId="2" fillId="5" borderId="30" xfId="0" applyNumberFormat="1" applyFont="1" applyFill="1" applyBorder="1" applyAlignment="1">
      <alignment horizontal="center" vertical="center"/>
    </xf>
    <xf numFmtId="165" fontId="2" fillId="5" borderId="35" xfId="0" applyNumberFormat="1" applyFont="1" applyFill="1" applyBorder="1" applyAlignment="1">
      <alignment horizontal="center" vertical="center"/>
    </xf>
    <xf numFmtId="165" fontId="5" fillId="8" borderId="5" xfId="0" applyNumberFormat="1" applyFont="1" applyFill="1" applyBorder="1" applyAlignment="1">
      <alignment horizontal="center" vertical="center" wrapText="1"/>
    </xf>
    <xf numFmtId="165" fontId="2" fillId="8" borderId="42" xfId="0" applyNumberFormat="1" applyFont="1" applyFill="1" applyBorder="1" applyAlignment="1">
      <alignment horizontal="center" vertical="center"/>
    </xf>
    <xf numFmtId="165" fontId="2" fillId="8" borderId="21" xfId="0" applyNumberFormat="1" applyFont="1" applyFill="1" applyBorder="1" applyAlignment="1">
      <alignment horizontal="center" vertical="center"/>
    </xf>
    <xf numFmtId="165" fontId="2" fillId="8" borderId="5" xfId="0" applyNumberFormat="1" applyFont="1" applyFill="1" applyBorder="1" applyAlignment="1">
      <alignment horizontal="center" vertical="center"/>
    </xf>
    <xf numFmtId="165" fontId="2" fillId="8" borderId="39" xfId="0" applyNumberFormat="1" applyFont="1" applyFill="1" applyBorder="1" applyAlignment="1">
      <alignment horizontal="center" vertical="center"/>
    </xf>
    <xf numFmtId="165" fontId="2" fillId="8" borderId="2" xfId="0" applyNumberFormat="1" applyFont="1" applyFill="1" applyBorder="1" applyAlignment="1">
      <alignment horizontal="center" vertical="center"/>
    </xf>
    <xf numFmtId="165" fontId="2" fillId="8" borderId="17" xfId="0" applyNumberFormat="1" applyFont="1" applyFill="1" applyBorder="1" applyAlignment="1">
      <alignment horizontal="center" vertical="center"/>
    </xf>
    <xf numFmtId="165" fontId="2" fillId="8" borderId="28" xfId="0" applyNumberFormat="1" applyFont="1" applyFill="1" applyBorder="1" applyAlignment="1">
      <alignment horizontal="center" vertical="center"/>
    </xf>
    <xf numFmtId="165" fontId="2" fillId="8" borderId="27" xfId="0" applyNumberFormat="1" applyFont="1" applyFill="1" applyBorder="1" applyAlignment="1">
      <alignment horizontal="center" vertical="center"/>
    </xf>
    <xf numFmtId="165" fontId="2" fillId="8" borderId="38" xfId="0" applyNumberFormat="1" applyFont="1" applyFill="1" applyBorder="1" applyAlignment="1">
      <alignment horizontal="center" vertical="center"/>
    </xf>
    <xf numFmtId="165" fontId="3" fillId="0" borderId="36" xfId="0" applyNumberFormat="1" applyFont="1" applyFill="1" applyBorder="1" applyAlignment="1">
      <alignment horizontal="center" vertical="center"/>
    </xf>
    <xf numFmtId="165" fontId="5" fillId="8" borderId="4" xfId="0" applyNumberFormat="1" applyFont="1" applyFill="1" applyBorder="1" applyAlignment="1">
      <alignment horizontal="center" vertical="center"/>
    </xf>
    <xf numFmtId="165" fontId="5" fillId="9" borderId="35" xfId="0" applyNumberFormat="1" applyFont="1" applyFill="1" applyBorder="1" applyAlignment="1">
      <alignment horizontal="center" vertical="center"/>
    </xf>
    <xf numFmtId="0" fontId="6" fillId="8" borderId="68" xfId="0" applyFont="1" applyFill="1" applyBorder="1" applyAlignment="1">
      <alignment horizontal="center" vertical="center" wrapText="1"/>
    </xf>
    <xf numFmtId="165" fontId="2" fillId="8" borderId="6" xfId="0" applyNumberFormat="1" applyFont="1" applyFill="1" applyBorder="1" applyAlignment="1">
      <alignment horizontal="center" vertical="center"/>
    </xf>
    <xf numFmtId="165" fontId="2" fillId="8" borderId="16" xfId="0" applyNumberFormat="1" applyFont="1" applyFill="1" applyBorder="1" applyAlignment="1">
      <alignment horizontal="center" vertical="center"/>
    </xf>
    <xf numFmtId="165" fontId="2" fillId="8" borderId="43" xfId="0" applyNumberFormat="1" applyFont="1" applyFill="1" applyBorder="1" applyAlignment="1">
      <alignment horizontal="center" vertical="center"/>
    </xf>
    <xf numFmtId="165" fontId="2" fillId="8" borderId="7" xfId="0" applyNumberFormat="1" applyFont="1" applyFill="1" applyBorder="1" applyAlignment="1">
      <alignment horizontal="center" vertical="center"/>
    </xf>
    <xf numFmtId="165" fontId="2" fillId="8" borderId="41" xfId="0" applyNumberFormat="1" applyFont="1" applyFill="1" applyBorder="1" applyAlignment="1">
      <alignment horizontal="center" vertical="center"/>
    </xf>
    <xf numFmtId="165" fontId="5" fillId="8" borderId="41" xfId="0" applyNumberFormat="1" applyFont="1" applyFill="1" applyBorder="1" applyAlignment="1">
      <alignment horizontal="center" vertical="center"/>
    </xf>
    <xf numFmtId="165" fontId="5" fillId="8" borderId="38" xfId="0" applyNumberFormat="1" applyFont="1" applyFill="1" applyBorder="1" applyAlignment="1">
      <alignment horizontal="center" vertical="center" wrapText="1"/>
    </xf>
    <xf numFmtId="165" fontId="2" fillId="8" borderId="15" xfId="0" applyNumberFormat="1" applyFont="1" applyFill="1" applyBorder="1" applyAlignment="1">
      <alignment horizontal="center" vertical="center"/>
    </xf>
    <xf numFmtId="165" fontId="2" fillId="8" borderId="36" xfId="0" applyNumberFormat="1" applyFont="1" applyFill="1" applyBorder="1" applyAlignment="1">
      <alignment horizontal="center" vertical="center"/>
    </xf>
    <xf numFmtId="165" fontId="2" fillId="8" borderId="12" xfId="0" applyNumberFormat="1" applyFont="1" applyFill="1" applyBorder="1" applyAlignment="1">
      <alignment horizontal="center" vertical="center"/>
    </xf>
    <xf numFmtId="165" fontId="2" fillId="8" borderId="66" xfId="0" applyNumberFormat="1" applyFont="1" applyFill="1" applyBorder="1" applyAlignment="1">
      <alignment horizontal="center" vertical="center"/>
    </xf>
    <xf numFmtId="165" fontId="5" fillId="8" borderId="46" xfId="0" applyNumberFormat="1" applyFont="1" applyFill="1" applyBorder="1" applyAlignment="1">
      <alignment horizontal="center" vertical="center"/>
    </xf>
    <xf numFmtId="165" fontId="2" fillId="8" borderId="26" xfId="0" applyNumberFormat="1" applyFont="1" applyFill="1" applyBorder="1" applyAlignment="1">
      <alignment horizontal="center" vertical="center"/>
    </xf>
    <xf numFmtId="165" fontId="2" fillId="8" borderId="34" xfId="0" applyNumberFormat="1" applyFont="1" applyFill="1" applyBorder="1" applyAlignment="1">
      <alignment horizontal="center" vertical="center"/>
    </xf>
    <xf numFmtId="0" fontId="6" fillId="8" borderId="7" xfId="0" applyFont="1" applyFill="1" applyBorder="1" applyAlignment="1">
      <alignment horizontal="center" vertical="center" wrapText="1"/>
    </xf>
    <xf numFmtId="0" fontId="6" fillId="8" borderId="13" xfId="0" applyFont="1" applyFill="1" applyBorder="1" applyAlignment="1">
      <alignment horizontal="center" vertical="center" wrapText="1"/>
    </xf>
    <xf numFmtId="165" fontId="4" fillId="8" borderId="3" xfId="0" applyNumberFormat="1" applyFont="1" applyFill="1" applyBorder="1" applyAlignment="1">
      <alignment horizontal="center" vertical="center"/>
    </xf>
    <xf numFmtId="165" fontId="5" fillId="8" borderId="3" xfId="0" applyNumberFormat="1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 wrapText="1"/>
    </xf>
    <xf numFmtId="165" fontId="2" fillId="0" borderId="40" xfId="0" applyNumberFormat="1" applyFont="1" applyFill="1" applyBorder="1" applyAlignment="1">
      <alignment horizontal="center" vertical="center" wrapText="1"/>
    </xf>
    <xf numFmtId="165" fontId="2" fillId="0" borderId="4" xfId="0" applyNumberFormat="1" applyFont="1" applyFill="1" applyBorder="1" applyAlignment="1">
      <alignment horizontal="center" vertical="center" wrapText="1"/>
    </xf>
    <xf numFmtId="165" fontId="2" fillId="0" borderId="47" xfId="0" applyNumberFormat="1" applyFont="1" applyFill="1" applyBorder="1" applyAlignment="1">
      <alignment horizontal="center" vertical="center" wrapText="1"/>
    </xf>
    <xf numFmtId="165" fontId="3" fillId="0" borderId="40" xfId="0" applyNumberFormat="1" applyFont="1" applyBorder="1" applyAlignment="1">
      <alignment horizontal="center" vertical="center"/>
    </xf>
    <xf numFmtId="165" fontId="3" fillId="0" borderId="44" xfId="0" applyNumberFormat="1" applyFont="1" applyBorder="1" applyAlignment="1">
      <alignment horizontal="center" vertical="center"/>
    </xf>
    <xf numFmtId="165" fontId="3" fillId="0" borderId="42" xfId="0" applyNumberFormat="1" applyFont="1" applyBorder="1" applyAlignment="1">
      <alignment horizontal="center" vertical="center"/>
    </xf>
    <xf numFmtId="165" fontId="2" fillId="0" borderId="57" xfId="0" applyNumberFormat="1" applyFont="1" applyFill="1" applyBorder="1" applyAlignment="1">
      <alignment horizontal="center" vertical="center"/>
    </xf>
    <xf numFmtId="14" fontId="2" fillId="0" borderId="0" xfId="0" applyNumberFormat="1" applyFont="1" applyFill="1" applyAlignment="1">
      <alignment horizontal="left" vertical="center"/>
    </xf>
    <xf numFmtId="165" fontId="4" fillId="3" borderId="57" xfId="0" applyNumberFormat="1" applyFont="1" applyFill="1" applyBorder="1" applyAlignment="1">
      <alignment horizontal="center" vertical="center"/>
    </xf>
    <xf numFmtId="165" fontId="4" fillId="3" borderId="58" xfId="0" applyNumberFormat="1" applyFont="1" applyFill="1" applyBorder="1" applyAlignment="1">
      <alignment horizontal="center" vertical="center"/>
    </xf>
    <xf numFmtId="165" fontId="4" fillId="3" borderId="34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/>
    </xf>
    <xf numFmtId="165" fontId="2" fillId="0" borderId="56" xfId="0" applyNumberFormat="1" applyFont="1" applyFill="1" applyBorder="1" applyAlignment="1">
      <alignment horizontal="center" vertical="center"/>
    </xf>
    <xf numFmtId="165" fontId="5" fillId="4" borderId="42" xfId="0" applyNumberFormat="1" applyFont="1" applyFill="1" applyBorder="1" applyAlignment="1">
      <alignment horizontal="center" vertical="center"/>
    </xf>
    <xf numFmtId="165" fontId="2" fillId="5" borderId="31" xfId="0" applyNumberFormat="1" applyFont="1" applyFill="1" applyBorder="1" applyAlignment="1">
      <alignment horizontal="center" vertical="center"/>
    </xf>
    <xf numFmtId="165" fontId="5" fillId="0" borderId="42" xfId="0" applyNumberFormat="1" applyFont="1" applyFill="1" applyBorder="1" applyAlignment="1">
      <alignment horizontal="center" vertical="center"/>
    </xf>
    <xf numFmtId="165" fontId="5" fillId="0" borderId="42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Border="1" applyAlignment="1">
      <alignment horizontal="center" vertical="center" textRotation="90" wrapText="1"/>
    </xf>
    <xf numFmtId="165" fontId="2" fillId="0" borderId="29" xfId="0" applyNumberFormat="1" applyFont="1" applyFill="1" applyBorder="1" applyAlignment="1">
      <alignment horizontal="center" vertical="center"/>
    </xf>
    <xf numFmtId="165" fontId="2" fillId="3" borderId="28" xfId="0" applyNumberFormat="1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 wrapText="1"/>
    </xf>
    <xf numFmtId="165" fontId="2" fillId="3" borderId="16" xfId="0" applyNumberFormat="1" applyFont="1" applyFill="1" applyBorder="1" applyAlignment="1">
      <alignment horizontal="center" vertical="center"/>
    </xf>
    <xf numFmtId="165" fontId="4" fillId="3" borderId="35" xfId="0" applyNumberFormat="1" applyFont="1" applyFill="1" applyBorder="1" applyAlignment="1">
      <alignment horizontal="center" vertical="center"/>
    </xf>
    <xf numFmtId="165" fontId="2" fillId="3" borderId="43" xfId="0" applyNumberFormat="1" applyFont="1" applyFill="1" applyBorder="1" applyAlignment="1">
      <alignment horizontal="center" vertical="center"/>
    </xf>
    <xf numFmtId="165" fontId="5" fillId="3" borderId="29" xfId="0" applyNumberFormat="1" applyFont="1" applyFill="1" applyBorder="1" applyAlignment="1">
      <alignment horizontal="center" vertical="center"/>
    </xf>
    <xf numFmtId="165" fontId="5" fillId="0" borderId="16" xfId="0" applyNumberFormat="1" applyFont="1" applyBorder="1" applyAlignment="1">
      <alignment horizontal="center" vertical="center" wrapText="1"/>
    </xf>
    <xf numFmtId="165" fontId="5" fillId="8" borderId="5" xfId="0" applyNumberFormat="1" applyFont="1" applyFill="1" applyBorder="1" applyAlignment="1">
      <alignment horizontal="center" vertical="center"/>
    </xf>
    <xf numFmtId="165" fontId="5" fillId="8" borderId="28" xfId="0" applyNumberFormat="1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left" vertical="center" wrapText="1"/>
    </xf>
    <xf numFmtId="0" fontId="2" fillId="0" borderId="26" xfId="0" applyFont="1" applyBorder="1" applyAlignment="1">
      <alignment horizontal="center" vertical="center"/>
    </xf>
    <xf numFmtId="165" fontId="5" fillId="8" borderId="57" xfId="0" applyNumberFormat="1" applyFont="1" applyFill="1" applyBorder="1" applyAlignment="1">
      <alignment horizontal="center" vertical="center"/>
    </xf>
    <xf numFmtId="165" fontId="5" fillId="8" borderId="58" xfId="0" applyNumberFormat="1" applyFont="1" applyFill="1" applyBorder="1" applyAlignment="1">
      <alignment horizontal="center" vertical="center"/>
    </xf>
    <xf numFmtId="165" fontId="5" fillId="0" borderId="26" xfId="0" applyNumberFormat="1" applyFont="1" applyFill="1" applyBorder="1" applyAlignment="1">
      <alignment horizontal="center" vertical="center"/>
    </xf>
    <xf numFmtId="165" fontId="5" fillId="8" borderId="52" xfId="0" applyNumberFormat="1" applyFont="1" applyFill="1" applyBorder="1" applyAlignment="1">
      <alignment horizontal="center" vertical="center"/>
    </xf>
    <xf numFmtId="165" fontId="5" fillId="0" borderId="21" xfId="0" applyNumberFormat="1" applyFont="1" applyFill="1" applyBorder="1" applyAlignment="1">
      <alignment horizontal="center" vertical="center"/>
    </xf>
    <xf numFmtId="165" fontId="5" fillId="0" borderId="29" xfId="0" applyNumberFormat="1" applyFont="1" applyFill="1" applyBorder="1" applyAlignment="1">
      <alignment horizontal="center" vertical="center"/>
    </xf>
    <xf numFmtId="165" fontId="5" fillId="0" borderId="30" xfId="0" applyNumberFormat="1" applyFont="1" applyFill="1" applyBorder="1" applyAlignment="1">
      <alignment horizontal="center" vertical="center"/>
    </xf>
    <xf numFmtId="165" fontId="5" fillId="0" borderId="35" xfId="0" applyNumberFormat="1" applyFont="1" applyFill="1" applyBorder="1" applyAlignment="1">
      <alignment horizontal="center" vertical="center"/>
    </xf>
    <xf numFmtId="165" fontId="5" fillId="0" borderId="29" xfId="0" applyNumberFormat="1" applyFont="1" applyFill="1" applyBorder="1" applyAlignment="1">
      <alignment horizontal="center" vertical="center" wrapText="1"/>
    </xf>
    <xf numFmtId="165" fontId="5" fillId="0" borderId="35" xfId="0" applyNumberFormat="1" applyFont="1" applyFill="1" applyBorder="1" applyAlignment="1">
      <alignment horizontal="center" vertical="center" wrapText="1"/>
    </xf>
    <xf numFmtId="165" fontId="5" fillId="0" borderId="28" xfId="0" applyNumberFormat="1" applyFont="1" applyFill="1" applyBorder="1" applyAlignment="1">
      <alignment horizontal="center" vertical="center"/>
    </xf>
    <xf numFmtId="165" fontId="4" fillId="0" borderId="5" xfId="0" applyNumberFormat="1" applyFont="1" applyFill="1" applyBorder="1" applyAlignment="1">
      <alignment horizontal="center" vertical="center"/>
    </xf>
    <xf numFmtId="165" fontId="5" fillId="0" borderId="16" xfId="0" applyNumberFormat="1" applyFont="1" applyFill="1" applyBorder="1" applyAlignment="1">
      <alignment horizontal="center" vertical="center"/>
    </xf>
    <xf numFmtId="165" fontId="5" fillId="4" borderId="71" xfId="0" applyNumberFormat="1" applyFont="1" applyFill="1" applyBorder="1" applyAlignment="1">
      <alignment horizontal="center" vertical="center"/>
    </xf>
    <xf numFmtId="165" fontId="5" fillId="4" borderId="58" xfId="0" applyNumberFormat="1" applyFont="1" applyFill="1" applyBorder="1" applyAlignment="1">
      <alignment horizontal="center" vertical="center"/>
    </xf>
    <xf numFmtId="165" fontId="2" fillId="0" borderId="61" xfId="0" applyNumberFormat="1" applyFont="1" applyFill="1" applyBorder="1" applyAlignment="1"/>
    <xf numFmtId="165" fontId="2" fillId="3" borderId="20" xfId="0" applyNumberFormat="1" applyFont="1" applyFill="1" applyBorder="1" applyAlignment="1">
      <alignment horizontal="center" vertical="center"/>
    </xf>
    <xf numFmtId="165" fontId="2" fillId="0" borderId="71" xfId="0" applyNumberFormat="1" applyFont="1" applyFill="1" applyBorder="1" applyAlignment="1">
      <alignment horizontal="center" vertical="center"/>
    </xf>
    <xf numFmtId="165" fontId="2" fillId="0" borderId="58" xfId="0" applyNumberFormat="1" applyFont="1" applyFill="1" applyBorder="1" applyAlignment="1">
      <alignment horizontal="center" vertical="center"/>
    </xf>
    <xf numFmtId="0" fontId="6" fillId="8" borderId="72" xfId="0" applyFont="1" applyFill="1" applyBorder="1" applyAlignment="1">
      <alignment horizontal="center" vertical="center" wrapText="1"/>
    </xf>
    <xf numFmtId="0" fontId="6" fillId="0" borderId="29" xfId="0" applyFont="1" applyFill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center" wrapText="1"/>
    </xf>
    <xf numFmtId="165" fontId="2" fillId="8" borderId="30" xfId="0" applyNumberFormat="1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/>
    </xf>
    <xf numFmtId="165" fontId="2" fillId="0" borderId="18" xfId="0" applyNumberFormat="1" applyFont="1" applyFill="1" applyBorder="1" applyAlignment="1">
      <alignment horizontal="center" vertical="center"/>
    </xf>
    <xf numFmtId="165" fontId="2" fillId="9" borderId="17" xfId="0" applyNumberFormat="1" applyFont="1" applyFill="1" applyBorder="1" applyAlignment="1">
      <alignment horizontal="center" vertical="center"/>
    </xf>
    <xf numFmtId="165" fontId="5" fillId="3" borderId="28" xfId="0" applyNumberFormat="1" applyFont="1" applyFill="1" applyBorder="1" applyAlignment="1">
      <alignment horizontal="center" vertical="center"/>
    </xf>
    <xf numFmtId="165" fontId="2" fillId="2" borderId="57" xfId="0" applyNumberFormat="1" applyFont="1" applyFill="1" applyBorder="1" applyAlignment="1">
      <alignment horizontal="center" vertical="center"/>
    </xf>
    <xf numFmtId="165" fontId="2" fillId="2" borderId="59" xfId="0" applyNumberFormat="1" applyFont="1" applyFill="1" applyBorder="1" applyAlignment="1">
      <alignment horizontal="center" vertical="center"/>
    </xf>
    <xf numFmtId="165" fontId="2" fillId="2" borderId="71" xfId="0" applyNumberFormat="1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58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165" fontId="2" fillId="3" borderId="66" xfId="0" applyNumberFormat="1" applyFont="1" applyFill="1" applyBorder="1" applyAlignment="1">
      <alignment horizontal="center" vertical="center"/>
    </xf>
    <xf numFmtId="165" fontId="2" fillId="0" borderId="0" xfId="0" applyNumberFormat="1" applyFont="1" applyAlignment="1">
      <alignment vertical="center" wrapText="1"/>
    </xf>
    <xf numFmtId="0" fontId="2" fillId="0" borderId="0" xfId="1" applyFont="1"/>
    <xf numFmtId="164" fontId="2" fillId="0" borderId="0" xfId="0" applyNumberFormat="1" applyFont="1" applyFill="1"/>
    <xf numFmtId="0" fontId="2" fillId="0" borderId="0" xfId="0" applyFont="1" applyAlignment="1">
      <alignment horizontal="left"/>
    </xf>
    <xf numFmtId="0" fontId="2" fillId="0" borderId="35" xfId="1" applyFont="1" applyBorder="1"/>
    <xf numFmtId="0" fontId="2" fillId="0" borderId="50" xfId="1" applyFont="1" applyBorder="1"/>
    <xf numFmtId="0" fontId="2" fillId="0" borderId="30" xfId="1" applyFont="1" applyBorder="1"/>
    <xf numFmtId="0" fontId="2" fillId="9" borderId="35" xfId="1" applyFont="1" applyFill="1" applyBorder="1"/>
    <xf numFmtId="0" fontId="2" fillId="9" borderId="50" xfId="1" applyFont="1" applyFill="1" applyBorder="1"/>
    <xf numFmtId="0" fontId="2" fillId="9" borderId="30" xfId="1" applyFont="1" applyFill="1" applyBorder="1"/>
    <xf numFmtId="0" fontId="2" fillId="0" borderId="29" xfId="1" applyFont="1" applyBorder="1"/>
    <xf numFmtId="0" fontId="2" fillId="8" borderId="0" xfId="0" applyFont="1" applyFill="1" applyBorder="1"/>
    <xf numFmtId="0" fontId="2" fillId="2" borderId="0" xfId="0" applyFont="1" applyFill="1"/>
    <xf numFmtId="0" fontId="2" fillId="3" borderId="0" xfId="0" applyFont="1" applyFill="1"/>
    <xf numFmtId="0" fontId="2" fillId="0" borderId="0" xfId="0" applyFont="1" applyBorder="1"/>
    <xf numFmtId="0" fontId="2" fillId="0" borderId="0" xfId="0" applyFont="1" applyFill="1" applyAlignment="1">
      <alignment horizontal="left" vertical="center"/>
    </xf>
    <xf numFmtId="165" fontId="2" fillId="0" borderId="35" xfId="1" applyNumberFormat="1" applyFont="1" applyBorder="1" applyAlignment="1">
      <alignment horizontal="center" vertical="center"/>
    </xf>
    <xf numFmtId="165" fontId="2" fillId="0" borderId="50" xfId="1" applyNumberFormat="1" applyFont="1" applyBorder="1" applyAlignment="1">
      <alignment horizontal="center" vertical="center"/>
    </xf>
    <xf numFmtId="165" fontId="2" fillId="0" borderId="30" xfId="1" applyNumberFormat="1" applyFont="1" applyBorder="1" applyAlignment="1">
      <alignment horizontal="center" vertical="center"/>
    </xf>
    <xf numFmtId="165" fontId="2" fillId="0" borderId="31" xfId="1" applyNumberFormat="1" applyFont="1" applyBorder="1" applyAlignment="1">
      <alignment horizontal="center" vertical="center"/>
    </xf>
    <xf numFmtId="165" fontId="2" fillId="0" borderId="29" xfId="1" applyNumberFormat="1" applyFont="1" applyBorder="1" applyAlignment="1">
      <alignment horizontal="center" vertical="center"/>
    </xf>
    <xf numFmtId="165" fontId="5" fillId="4" borderId="59" xfId="0" applyNumberFormat="1" applyFont="1" applyFill="1" applyBorder="1" applyAlignment="1">
      <alignment horizontal="center" vertical="center"/>
    </xf>
    <xf numFmtId="165" fontId="5" fillId="3" borderId="7" xfId="0" applyNumberFormat="1" applyFont="1" applyFill="1" applyBorder="1" applyAlignment="1">
      <alignment horizontal="center" vertical="center"/>
    </xf>
    <xf numFmtId="165" fontId="5" fillId="3" borderId="66" xfId="0" applyNumberFormat="1" applyFont="1" applyFill="1" applyBorder="1" applyAlignment="1">
      <alignment horizontal="center" vertical="center"/>
    </xf>
    <xf numFmtId="165" fontId="2" fillId="0" borderId="3" xfId="1" applyNumberFormat="1" applyFont="1" applyBorder="1" applyAlignment="1">
      <alignment horizontal="center" vertical="center"/>
    </xf>
    <xf numFmtId="165" fontId="2" fillId="3" borderId="70" xfId="0" applyNumberFormat="1" applyFont="1" applyFill="1" applyBorder="1" applyAlignment="1">
      <alignment horizontal="center" vertical="center"/>
    </xf>
    <xf numFmtId="165" fontId="2" fillId="0" borderId="52" xfId="0" applyNumberFormat="1" applyFont="1" applyFill="1" applyBorder="1" applyAlignment="1">
      <alignment horizontal="center" vertical="center"/>
    </xf>
    <xf numFmtId="165" fontId="2" fillId="0" borderId="73" xfId="0" applyNumberFormat="1" applyFont="1" applyFill="1" applyBorder="1" applyAlignment="1">
      <alignment horizontal="center" vertical="center"/>
    </xf>
    <xf numFmtId="165" fontId="2" fillId="3" borderId="50" xfId="0" applyNumberFormat="1" applyFont="1" applyFill="1" applyBorder="1" applyAlignment="1">
      <alignment horizontal="center" vertical="center"/>
    </xf>
    <xf numFmtId="165" fontId="5" fillId="3" borderId="50" xfId="0" applyNumberFormat="1" applyFont="1" applyFill="1" applyBorder="1" applyAlignment="1">
      <alignment horizontal="center" vertical="center"/>
    </xf>
    <xf numFmtId="165" fontId="2" fillId="2" borderId="50" xfId="0" applyNumberFormat="1" applyFont="1" applyFill="1" applyBorder="1" applyAlignment="1">
      <alignment horizontal="center" vertical="center" wrapText="1"/>
    </xf>
    <xf numFmtId="165" fontId="5" fillId="0" borderId="3" xfId="0" applyNumberFormat="1" applyFont="1" applyBorder="1" applyAlignment="1">
      <alignment horizontal="center" vertical="center" wrapText="1"/>
    </xf>
    <xf numFmtId="165" fontId="5" fillId="0" borderId="25" xfId="0" applyNumberFormat="1" applyFont="1" applyBorder="1" applyAlignment="1">
      <alignment horizontal="center" vertical="center" wrapText="1"/>
    </xf>
    <xf numFmtId="165" fontId="5" fillId="8" borderId="18" xfId="0" applyNumberFormat="1" applyFont="1" applyFill="1" applyBorder="1" applyAlignment="1">
      <alignment horizontal="center" vertical="center"/>
    </xf>
    <xf numFmtId="165" fontId="5" fillId="0" borderId="52" xfId="0" applyNumberFormat="1" applyFont="1" applyBorder="1" applyAlignment="1">
      <alignment horizontal="center" vertical="center" wrapText="1"/>
    </xf>
    <xf numFmtId="165" fontId="5" fillId="0" borderId="73" xfId="0" applyNumberFormat="1" applyFont="1" applyBorder="1" applyAlignment="1">
      <alignment horizontal="center" vertical="center" wrapText="1"/>
    </xf>
    <xf numFmtId="165" fontId="5" fillId="8" borderId="66" xfId="0" applyNumberFormat="1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left" vertical="center" wrapText="1"/>
    </xf>
    <xf numFmtId="165" fontId="5" fillId="0" borderId="66" xfId="0" applyNumberFormat="1" applyFont="1" applyBorder="1" applyAlignment="1">
      <alignment horizontal="center" vertical="center"/>
    </xf>
    <xf numFmtId="165" fontId="5" fillId="0" borderId="52" xfId="0" applyNumberFormat="1" applyFont="1" applyBorder="1" applyAlignment="1">
      <alignment horizontal="center" vertical="center"/>
    </xf>
    <xf numFmtId="165" fontId="5" fillId="0" borderId="73" xfId="0" applyNumberFormat="1" applyFont="1" applyBorder="1" applyAlignment="1">
      <alignment horizontal="center" vertical="center"/>
    </xf>
    <xf numFmtId="165" fontId="5" fillId="0" borderId="66" xfId="0" applyNumberFormat="1" applyFont="1" applyFill="1" applyBorder="1" applyAlignment="1">
      <alignment horizontal="center" vertical="center" wrapText="1"/>
    </xf>
    <xf numFmtId="165" fontId="5" fillId="0" borderId="66" xfId="0" applyNumberFormat="1" applyFont="1" applyFill="1" applyBorder="1" applyAlignment="1">
      <alignment horizontal="center" vertical="center"/>
    </xf>
    <xf numFmtId="165" fontId="5" fillId="0" borderId="18" xfId="0" applyNumberFormat="1" applyFont="1" applyBorder="1" applyAlignment="1">
      <alignment horizontal="center" vertical="center"/>
    </xf>
    <xf numFmtId="165" fontId="5" fillId="0" borderId="26" xfId="0" applyNumberFormat="1" applyFont="1" applyBorder="1" applyAlignment="1">
      <alignment horizontal="center" vertical="center"/>
    </xf>
    <xf numFmtId="165" fontId="5" fillId="0" borderId="25" xfId="0" applyNumberFormat="1" applyFont="1" applyBorder="1" applyAlignment="1">
      <alignment horizontal="center" vertical="center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/>
    </xf>
    <xf numFmtId="165" fontId="4" fillId="0" borderId="52" xfId="0" applyNumberFormat="1" applyFont="1" applyFill="1" applyBorder="1" applyAlignment="1">
      <alignment horizontal="center" vertical="center"/>
    </xf>
    <xf numFmtId="165" fontId="4" fillId="0" borderId="69" xfId="0" applyNumberFormat="1" applyFont="1" applyFill="1" applyBorder="1" applyAlignment="1">
      <alignment horizontal="center" vertical="center"/>
    </xf>
    <xf numFmtId="165" fontId="5" fillId="0" borderId="69" xfId="0" applyNumberFormat="1" applyFont="1" applyFill="1" applyBorder="1" applyAlignment="1">
      <alignment horizontal="center" vertical="center"/>
    </xf>
    <xf numFmtId="165" fontId="5" fillId="0" borderId="73" xfId="0" applyNumberFormat="1" applyFont="1" applyFill="1" applyBorder="1" applyAlignment="1">
      <alignment horizontal="center" vertical="center"/>
    </xf>
    <xf numFmtId="165" fontId="4" fillId="0" borderId="9" xfId="0" applyNumberFormat="1" applyFont="1" applyFill="1" applyBorder="1" applyAlignment="1">
      <alignment horizontal="center" vertical="center"/>
    </xf>
    <xf numFmtId="165" fontId="5" fillId="0" borderId="25" xfId="0" applyNumberFormat="1" applyFont="1" applyFill="1" applyBorder="1" applyAlignment="1">
      <alignment horizontal="center" vertical="center"/>
    </xf>
    <xf numFmtId="165" fontId="5" fillId="0" borderId="65" xfId="0" applyNumberFormat="1" applyFont="1" applyFill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2" fillId="0" borderId="22" xfId="1" applyFont="1" applyBorder="1" applyAlignment="1">
      <alignment horizontal="center" vertical="center"/>
    </xf>
    <xf numFmtId="165" fontId="2" fillId="0" borderId="50" xfId="1" applyNumberFormat="1" applyFont="1" applyBorder="1" applyAlignment="1">
      <alignment vertical="center"/>
    </xf>
    <xf numFmtId="165" fontId="2" fillId="0" borderId="30" xfId="1" applyNumberFormat="1" applyFont="1" applyBorder="1" applyAlignment="1">
      <alignment vertical="center"/>
    </xf>
    <xf numFmtId="165" fontId="2" fillId="0" borderId="35" xfId="1" applyNumberFormat="1" applyFont="1" applyBorder="1" applyAlignment="1">
      <alignment vertical="center"/>
    </xf>
    <xf numFmtId="165" fontId="4" fillId="3" borderId="70" xfId="0" applyNumberFormat="1" applyFont="1" applyFill="1" applyBorder="1" applyAlignment="1">
      <alignment horizontal="center" vertical="center"/>
    </xf>
    <xf numFmtId="165" fontId="5" fillId="4" borderId="30" xfId="0" applyNumberFormat="1" applyFont="1" applyFill="1" applyBorder="1" applyAlignment="1">
      <alignment horizontal="center" vertical="center"/>
    </xf>
    <xf numFmtId="165" fontId="5" fillId="4" borderId="35" xfId="0" applyNumberFormat="1" applyFont="1" applyFill="1" applyBorder="1" applyAlignment="1">
      <alignment horizontal="center" vertical="center"/>
    </xf>
    <xf numFmtId="0" fontId="2" fillId="9" borderId="70" xfId="1" applyFont="1" applyFill="1" applyBorder="1"/>
    <xf numFmtId="0" fontId="2" fillId="9" borderId="58" xfId="1" applyFont="1" applyFill="1" applyBorder="1"/>
    <xf numFmtId="0" fontId="2" fillId="9" borderId="34" xfId="1" applyFont="1" applyFill="1" applyBorder="1"/>
    <xf numFmtId="165" fontId="2" fillId="9" borderId="70" xfId="1" applyNumberFormat="1" applyFont="1" applyFill="1" applyBorder="1" applyAlignment="1">
      <alignment horizontal="center" vertical="center"/>
    </xf>
    <xf numFmtId="165" fontId="2" fillId="9" borderId="58" xfId="1" applyNumberFormat="1" applyFont="1" applyFill="1" applyBorder="1" applyAlignment="1">
      <alignment horizontal="center" vertical="center"/>
    </xf>
    <xf numFmtId="165" fontId="2" fillId="9" borderId="34" xfId="1" applyNumberFormat="1" applyFont="1" applyFill="1" applyBorder="1" applyAlignment="1">
      <alignment horizontal="center" vertical="center"/>
    </xf>
    <xf numFmtId="0" fontId="6" fillId="2" borderId="66" xfId="0" applyFont="1" applyFill="1" applyBorder="1" applyAlignment="1">
      <alignment horizontal="left" vertical="center" wrapText="1"/>
    </xf>
    <xf numFmtId="0" fontId="2" fillId="0" borderId="17" xfId="1" applyFont="1" applyBorder="1"/>
    <xf numFmtId="49" fontId="6" fillId="0" borderId="5" xfId="0" applyNumberFormat="1" applyFont="1" applyFill="1" applyBorder="1" applyAlignment="1">
      <alignment horizontal="center" vertical="center"/>
    </xf>
    <xf numFmtId="0" fontId="2" fillId="0" borderId="0" xfId="1" applyFont="1"/>
    <xf numFmtId="165" fontId="4" fillId="0" borderId="50" xfId="1" applyNumberFormat="1" applyFont="1" applyBorder="1" applyAlignment="1">
      <alignment horizontal="center" vertical="center"/>
    </xf>
    <xf numFmtId="165" fontId="4" fillId="0" borderId="30" xfId="1" applyNumberFormat="1" applyFont="1" applyBorder="1" applyAlignment="1">
      <alignment horizontal="center" vertical="center"/>
    </xf>
    <xf numFmtId="165" fontId="4" fillId="0" borderId="35" xfId="1" applyNumberFormat="1" applyFont="1" applyBorder="1" applyAlignment="1">
      <alignment horizontal="center" vertical="center"/>
    </xf>
    <xf numFmtId="165" fontId="5" fillId="3" borderId="57" xfId="0" applyNumberFormat="1" applyFont="1" applyFill="1" applyBorder="1" applyAlignment="1">
      <alignment horizontal="center" vertical="center"/>
    </xf>
    <xf numFmtId="165" fontId="4" fillId="0" borderId="38" xfId="0" applyNumberFormat="1" applyFont="1" applyFill="1" applyBorder="1" applyAlignment="1">
      <alignment horizontal="center" vertical="center"/>
    </xf>
    <xf numFmtId="165" fontId="4" fillId="0" borderId="26" xfId="0" applyNumberFormat="1" applyFont="1" applyFill="1" applyBorder="1" applyAlignment="1">
      <alignment horizontal="center" vertical="center"/>
    </xf>
    <xf numFmtId="49" fontId="6" fillId="0" borderId="16" xfId="0" applyNumberFormat="1" applyFont="1" applyFill="1" applyBorder="1" applyAlignment="1">
      <alignment horizontal="center" vertical="center"/>
    </xf>
    <xf numFmtId="49" fontId="6" fillId="8" borderId="0" xfId="0" applyNumberFormat="1" applyFont="1" applyFill="1" applyBorder="1" applyAlignment="1">
      <alignment vertical="center"/>
    </xf>
    <xf numFmtId="0" fontId="2" fillId="8" borderId="0" xfId="1" applyFont="1" applyFill="1"/>
    <xf numFmtId="0" fontId="2" fillId="8" borderId="0" xfId="0" applyFont="1" applyFill="1"/>
    <xf numFmtId="49" fontId="6" fillId="8" borderId="65" xfId="0" applyNumberFormat="1" applyFont="1" applyFill="1" applyBorder="1" applyAlignment="1">
      <alignment vertical="center"/>
    </xf>
    <xf numFmtId="165" fontId="2" fillId="9" borderId="41" xfId="0" applyNumberFormat="1" applyFont="1" applyFill="1" applyBorder="1" applyAlignment="1">
      <alignment horizontal="center" vertical="center"/>
    </xf>
    <xf numFmtId="165" fontId="2" fillId="9" borderId="30" xfId="0" applyNumberFormat="1" applyFont="1" applyFill="1" applyBorder="1" applyAlignment="1">
      <alignment horizontal="center" vertical="center"/>
    </xf>
    <xf numFmtId="165" fontId="2" fillId="9" borderId="32" xfId="0" applyNumberFormat="1" applyFont="1" applyFill="1" applyBorder="1" applyAlignment="1">
      <alignment horizontal="center" vertical="center"/>
    </xf>
    <xf numFmtId="165" fontId="2" fillId="9" borderId="35" xfId="0" applyNumberFormat="1" applyFont="1" applyFill="1" applyBorder="1" applyAlignment="1">
      <alignment horizontal="center" vertical="center"/>
    </xf>
    <xf numFmtId="165" fontId="2" fillId="9" borderId="50" xfId="0" applyNumberFormat="1" applyFont="1" applyFill="1" applyBorder="1" applyAlignment="1">
      <alignment horizontal="center" vertical="center"/>
    </xf>
    <xf numFmtId="165" fontId="2" fillId="11" borderId="50" xfId="0" applyNumberFormat="1" applyFont="1" applyFill="1" applyBorder="1" applyAlignment="1">
      <alignment horizontal="center" vertical="center"/>
    </xf>
    <xf numFmtId="165" fontId="2" fillId="11" borderId="29" xfId="0" applyNumberFormat="1" applyFont="1" applyFill="1" applyBorder="1" applyAlignment="1">
      <alignment horizontal="center" vertical="center"/>
    </xf>
    <xf numFmtId="0" fontId="2" fillId="10" borderId="19" xfId="0" applyFont="1" applyFill="1" applyBorder="1" applyAlignment="1">
      <alignment horizontal="center" vertical="center" wrapText="1"/>
    </xf>
    <xf numFmtId="165" fontId="2" fillId="10" borderId="29" xfId="0" applyNumberFormat="1" applyFont="1" applyFill="1" applyBorder="1" applyAlignment="1">
      <alignment horizontal="center" vertical="center" wrapText="1"/>
    </xf>
    <xf numFmtId="165" fontId="2" fillId="10" borderId="30" xfId="0" applyNumberFormat="1" applyFont="1" applyFill="1" applyBorder="1" applyAlignment="1">
      <alignment horizontal="center" vertical="center" wrapText="1"/>
    </xf>
    <xf numFmtId="165" fontId="2" fillId="10" borderId="35" xfId="0" applyNumberFormat="1" applyFont="1" applyFill="1" applyBorder="1" applyAlignment="1">
      <alignment horizontal="center" vertical="center" wrapText="1"/>
    </xf>
    <xf numFmtId="165" fontId="2" fillId="10" borderId="50" xfId="0" applyNumberFormat="1" applyFont="1" applyFill="1" applyBorder="1" applyAlignment="1">
      <alignment horizontal="center" vertical="center" wrapText="1"/>
    </xf>
    <xf numFmtId="165" fontId="2" fillId="10" borderId="31" xfId="0" applyNumberFormat="1" applyFont="1" applyFill="1" applyBorder="1" applyAlignment="1">
      <alignment horizontal="center" vertical="center" wrapText="1"/>
    </xf>
    <xf numFmtId="165" fontId="2" fillId="10" borderId="28" xfId="0" applyNumberFormat="1" applyFont="1" applyFill="1" applyBorder="1" applyAlignment="1">
      <alignment horizontal="center" vertical="center" wrapText="1"/>
    </xf>
    <xf numFmtId="165" fontId="2" fillId="10" borderId="18" xfId="0" applyNumberFormat="1" applyFont="1" applyFill="1" applyBorder="1" applyAlignment="1">
      <alignment horizontal="center" vertical="center" wrapText="1"/>
    </xf>
    <xf numFmtId="165" fontId="3" fillId="12" borderId="43" xfId="0" applyNumberFormat="1" applyFont="1" applyFill="1" applyBorder="1" applyAlignment="1">
      <alignment horizontal="center" vertical="center" wrapText="1"/>
    </xf>
    <xf numFmtId="165" fontId="3" fillId="12" borderId="10" xfId="0" applyNumberFormat="1" applyFont="1" applyFill="1" applyBorder="1" applyAlignment="1">
      <alignment horizontal="center" vertical="center" wrapText="1"/>
    </xf>
    <xf numFmtId="165" fontId="3" fillId="12" borderId="22" xfId="0" applyNumberFormat="1" applyFont="1" applyFill="1" applyBorder="1" applyAlignment="1">
      <alignment horizontal="center" vertical="center" wrapText="1"/>
    </xf>
    <xf numFmtId="165" fontId="3" fillId="12" borderId="20" xfId="0" applyNumberFormat="1" applyFont="1" applyFill="1" applyBorder="1" applyAlignment="1">
      <alignment horizontal="center" vertical="center" wrapText="1"/>
    </xf>
    <xf numFmtId="165" fontId="3" fillId="12" borderId="29" xfId="0" applyNumberFormat="1" applyFont="1" applyFill="1" applyBorder="1" applyAlignment="1">
      <alignment horizontal="center" vertical="center" wrapText="1"/>
    </xf>
    <xf numFmtId="165" fontId="3" fillId="12" borderId="30" xfId="0" applyNumberFormat="1" applyFont="1" applyFill="1" applyBorder="1" applyAlignment="1">
      <alignment horizontal="center" vertical="center" wrapText="1"/>
    </xf>
    <xf numFmtId="165" fontId="3" fillId="12" borderId="35" xfId="0" applyNumberFormat="1" applyFont="1" applyFill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vertical="center"/>
    </xf>
    <xf numFmtId="165" fontId="3" fillId="0" borderId="24" xfId="0" applyNumberFormat="1" applyFont="1" applyBorder="1" applyAlignment="1">
      <alignment horizontal="center" vertical="center"/>
    </xf>
    <xf numFmtId="0" fontId="2" fillId="0" borderId="0" xfId="1" applyFont="1" applyBorder="1"/>
    <xf numFmtId="165" fontId="5" fillId="0" borderId="50" xfId="1" applyNumberFormat="1" applyFont="1" applyBorder="1" applyAlignment="1">
      <alignment horizontal="center" vertical="center"/>
    </xf>
    <xf numFmtId="165" fontId="5" fillId="0" borderId="30" xfId="1" applyNumberFormat="1" applyFont="1" applyBorder="1" applyAlignment="1">
      <alignment horizontal="center" vertical="center"/>
    </xf>
    <xf numFmtId="165" fontId="5" fillId="0" borderId="35" xfId="1" applyNumberFormat="1" applyFont="1" applyBorder="1" applyAlignment="1">
      <alignment horizontal="center" vertical="center"/>
    </xf>
    <xf numFmtId="165" fontId="5" fillId="0" borderId="31" xfId="1" applyNumberFormat="1" applyFont="1" applyBorder="1" applyAlignment="1">
      <alignment horizontal="center" vertical="center"/>
    </xf>
    <xf numFmtId="165" fontId="5" fillId="0" borderId="29" xfId="1" applyNumberFormat="1" applyFont="1" applyBorder="1" applyAlignment="1">
      <alignment horizontal="center" vertical="center"/>
    </xf>
    <xf numFmtId="0" fontId="5" fillId="8" borderId="42" xfId="0" applyFont="1" applyFill="1" applyBorder="1" applyAlignment="1">
      <alignment horizontal="center" vertical="center" wrapText="1"/>
    </xf>
    <xf numFmtId="165" fontId="5" fillId="8" borderId="8" xfId="1" applyNumberFormat="1" applyFont="1" applyFill="1" applyBorder="1" applyAlignment="1">
      <alignment horizontal="center" vertical="center"/>
    </xf>
    <xf numFmtId="165" fontId="5" fillId="8" borderId="15" xfId="1" applyNumberFormat="1" applyFont="1" applyFill="1" applyBorder="1" applyAlignment="1">
      <alignment horizontal="center" vertical="center"/>
    </xf>
    <xf numFmtId="165" fontId="5" fillId="8" borderId="9" xfId="1" applyNumberFormat="1" applyFont="1" applyFill="1" applyBorder="1" applyAlignment="1">
      <alignment horizontal="center" vertical="center"/>
    </xf>
    <xf numFmtId="0" fontId="5" fillId="8" borderId="7" xfId="0" applyFont="1" applyFill="1" applyBorder="1" applyAlignment="1">
      <alignment horizontal="center" vertical="center" wrapText="1"/>
    </xf>
    <xf numFmtId="165" fontId="5" fillId="8" borderId="30" xfId="1" applyNumberFormat="1" applyFont="1" applyFill="1" applyBorder="1" applyAlignment="1">
      <alignment horizontal="center" vertical="center"/>
    </xf>
    <xf numFmtId="165" fontId="5" fillId="8" borderId="31" xfId="1" applyNumberFormat="1" applyFont="1" applyFill="1" applyBorder="1" applyAlignment="1">
      <alignment horizontal="center" vertical="center"/>
    </xf>
    <xf numFmtId="165" fontId="12" fillId="8" borderId="4" xfId="0" applyNumberFormat="1" applyFont="1" applyFill="1" applyBorder="1" applyAlignment="1">
      <alignment horizontal="center" vertical="center"/>
    </xf>
    <xf numFmtId="165" fontId="12" fillId="8" borderId="53" xfId="0" applyNumberFormat="1" applyFont="1" applyFill="1" applyBorder="1" applyAlignment="1">
      <alignment horizontal="center" vertical="center"/>
    </xf>
    <xf numFmtId="165" fontId="12" fillId="8" borderId="65" xfId="0" applyNumberFormat="1" applyFont="1" applyFill="1" applyBorder="1" applyAlignment="1">
      <alignment horizontal="center" vertical="center"/>
    </xf>
    <xf numFmtId="165" fontId="12" fillId="8" borderId="53" xfId="1" applyNumberFormat="1" applyFont="1" applyFill="1" applyBorder="1" applyAlignment="1">
      <alignment horizontal="center" vertical="center"/>
    </xf>
    <xf numFmtId="165" fontId="5" fillId="8" borderId="26" xfId="0" applyNumberFormat="1" applyFont="1" applyFill="1" applyBorder="1" applyAlignment="1">
      <alignment horizontal="center" vertical="center" wrapText="1"/>
    </xf>
    <xf numFmtId="165" fontId="5" fillId="8" borderId="39" xfId="0" applyNumberFormat="1" applyFont="1" applyFill="1" applyBorder="1" applyAlignment="1">
      <alignment horizontal="center" vertical="center"/>
    </xf>
    <xf numFmtId="165" fontId="5" fillId="8" borderId="38" xfId="0" applyNumberFormat="1" applyFont="1" applyFill="1" applyBorder="1" applyAlignment="1">
      <alignment horizontal="center" vertical="center"/>
    </xf>
    <xf numFmtId="0" fontId="5" fillId="8" borderId="3" xfId="0" applyFont="1" applyFill="1" applyBorder="1" applyAlignment="1">
      <alignment horizontal="center" vertical="center"/>
    </xf>
    <xf numFmtId="0" fontId="5" fillId="8" borderId="25" xfId="0" applyFont="1" applyFill="1" applyBorder="1" applyAlignment="1">
      <alignment horizontal="center" vertical="center"/>
    </xf>
    <xf numFmtId="165" fontId="5" fillId="8" borderId="9" xfId="0" applyNumberFormat="1" applyFont="1" applyFill="1" applyBorder="1" applyAlignment="1">
      <alignment horizontal="center" vertical="center"/>
    </xf>
    <xf numFmtId="165" fontId="5" fillId="8" borderId="73" xfId="0" applyNumberFormat="1" applyFont="1" applyFill="1" applyBorder="1" applyAlignment="1">
      <alignment horizontal="center" vertical="center"/>
    </xf>
    <xf numFmtId="165" fontId="5" fillId="8" borderId="16" xfId="0" applyNumberFormat="1" applyFont="1" applyFill="1" applyBorder="1" applyAlignment="1">
      <alignment horizontal="center" vertical="center"/>
    </xf>
    <xf numFmtId="0" fontId="2" fillId="0" borderId="0" xfId="1" applyFont="1"/>
    <xf numFmtId="0" fontId="2" fillId="0" borderId="0" xfId="1" applyFont="1" applyBorder="1"/>
    <xf numFmtId="165" fontId="2" fillId="3" borderId="60" xfId="0" applyNumberFormat="1" applyFont="1" applyFill="1" applyBorder="1" applyAlignment="1">
      <alignment horizontal="center" vertical="center"/>
    </xf>
    <xf numFmtId="165" fontId="2" fillId="3" borderId="49" xfId="0" applyNumberFormat="1" applyFont="1" applyFill="1" applyBorder="1" applyAlignment="1">
      <alignment horizontal="center" vertical="center"/>
    </xf>
    <xf numFmtId="165" fontId="2" fillId="9" borderId="2" xfId="0" applyNumberFormat="1" applyFont="1" applyFill="1" applyBorder="1" applyAlignment="1">
      <alignment horizontal="center" vertical="center"/>
    </xf>
    <xf numFmtId="165" fontId="12" fillId="8" borderId="15" xfId="0" applyNumberFormat="1" applyFont="1" applyFill="1" applyBorder="1" applyAlignment="1">
      <alignment horizontal="center" vertical="center"/>
    </xf>
    <xf numFmtId="165" fontId="12" fillId="8" borderId="15" xfId="1" applyNumberFormat="1" applyFont="1" applyFill="1" applyBorder="1" applyAlignment="1">
      <alignment horizontal="center" vertical="center"/>
    </xf>
    <xf numFmtId="165" fontId="2" fillId="0" borderId="15" xfId="1" applyNumberFormat="1" applyFont="1" applyBorder="1" applyAlignment="1">
      <alignment horizontal="center" vertical="center"/>
    </xf>
    <xf numFmtId="0" fontId="12" fillId="8" borderId="14" xfId="0" applyFont="1" applyFill="1" applyBorder="1" applyAlignment="1">
      <alignment horizontal="center" vertical="center" wrapText="1"/>
    </xf>
    <xf numFmtId="165" fontId="12" fillId="8" borderId="40" xfId="0" applyNumberFormat="1" applyFont="1" applyFill="1" applyBorder="1" applyAlignment="1">
      <alignment horizontal="center" vertical="center"/>
    </xf>
    <xf numFmtId="165" fontId="12" fillId="8" borderId="3" xfId="0" applyNumberFormat="1" applyFont="1" applyFill="1" applyBorder="1" applyAlignment="1">
      <alignment horizontal="center" vertical="center"/>
    </xf>
    <xf numFmtId="165" fontId="12" fillId="8" borderId="8" xfId="0" applyNumberFormat="1" applyFont="1" applyFill="1" applyBorder="1" applyAlignment="1">
      <alignment horizontal="center" vertical="center"/>
    </xf>
    <xf numFmtId="165" fontId="12" fillId="8" borderId="9" xfId="0" applyNumberFormat="1" applyFont="1" applyFill="1" applyBorder="1" applyAlignment="1">
      <alignment horizontal="center" vertical="center"/>
    </xf>
    <xf numFmtId="165" fontId="12" fillId="8" borderId="54" xfId="0" applyNumberFormat="1" applyFont="1" applyFill="1" applyBorder="1" applyAlignment="1">
      <alignment horizontal="center" vertical="center"/>
    </xf>
    <xf numFmtId="165" fontId="12" fillId="8" borderId="40" xfId="1" applyNumberFormat="1" applyFont="1" applyFill="1" applyBorder="1" applyAlignment="1">
      <alignment horizontal="center" vertical="center"/>
    </xf>
    <xf numFmtId="165" fontId="12" fillId="8" borderId="4" xfId="1" applyNumberFormat="1" applyFont="1" applyFill="1" applyBorder="1" applyAlignment="1">
      <alignment horizontal="center" vertical="center"/>
    </xf>
    <xf numFmtId="165" fontId="12" fillId="8" borderId="3" xfId="1" applyNumberFormat="1" applyFont="1" applyFill="1" applyBorder="1" applyAlignment="1">
      <alignment horizontal="center" vertical="center"/>
    </xf>
    <xf numFmtId="165" fontId="12" fillId="8" borderId="8" xfId="1" applyNumberFormat="1" applyFont="1" applyFill="1" applyBorder="1" applyAlignment="1">
      <alignment horizontal="center" vertical="center"/>
    </xf>
    <xf numFmtId="165" fontId="12" fillId="8" borderId="9" xfId="1" applyNumberFormat="1" applyFont="1" applyFill="1" applyBorder="1" applyAlignment="1">
      <alignment horizontal="center" vertical="center"/>
    </xf>
    <xf numFmtId="165" fontId="12" fillId="8" borderId="54" xfId="1" applyNumberFormat="1" applyFont="1" applyFill="1" applyBorder="1" applyAlignment="1">
      <alignment horizontal="center" vertical="center"/>
    </xf>
    <xf numFmtId="165" fontId="12" fillId="8" borderId="65" xfId="1" applyNumberFormat="1" applyFont="1" applyFill="1" applyBorder="1" applyAlignment="1">
      <alignment horizontal="center" vertical="center"/>
    </xf>
    <xf numFmtId="165" fontId="2" fillId="0" borderId="4" xfId="1" applyNumberFormat="1" applyFont="1" applyBorder="1" applyAlignment="1">
      <alignment horizontal="center" vertical="center"/>
    </xf>
    <xf numFmtId="165" fontId="2" fillId="0" borderId="9" xfId="1" applyNumberFormat="1" applyFont="1" applyBorder="1" applyAlignment="1">
      <alignment horizontal="center" vertical="center"/>
    </xf>
    <xf numFmtId="165" fontId="2" fillId="0" borderId="54" xfId="1" applyNumberFormat="1" applyFont="1" applyBorder="1" applyAlignment="1">
      <alignment horizontal="center" vertical="center"/>
    </xf>
    <xf numFmtId="165" fontId="2" fillId="0" borderId="65" xfId="1" applyNumberFormat="1" applyFont="1" applyBorder="1" applyAlignment="1">
      <alignment horizontal="center" vertical="center"/>
    </xf>
    <xf numFmtId="0" fontId="12" fillId="8" borderId="21" xfId="0" applyFont="1" applyFill="1" applyBorder="1" applyAlignment="1">
      <alignment horizontal="center" vertical="center" wrapText="1"/>
    </xf>
    <xf numFmtId="0" fontId="12" fillId="8" borderId="13" xfId="0" applyFont="1" applyFill="1" applyBorder="1" applyAlignment="1">
      <alignment horizontal="center" vertical="center" wrapText="1"/>
    </xf>
    <xf numFmtId="165" fontId="3" fillId="0" borderId="71" xfId="0" applyNumberFormat="1" applyFont="1" applyBorder="1" applyAlignment="1">
      <alignment horizontal="center" vertical="center"/>
    </xf>
    <xf numFmtId="165" fontId="3" fillId="0" borderId="53" xfId="0" applyNumberFormat="1" applyFont="1" applyBorder="1" applyAlignment="1">
      <alignment horizontal="center" vertical="center"/>
    </xf>
    <xf numFmtId="165" fontId="3" fillId="0" borderId="54" xfId="0" applyNumberFormat="1" applyFont="1" applyBorder="1" applyAlignment="1">
      <alignment horizontal="center" vertical="center"/>
    </xf>
    <xf numFmtId="165" fontId="3" fillId="0" borderId="65" xfId="0" applyNumberFormat="1" applyFont="1" applyBorder="1" applyAlignment="1">
      <alignment horizontal="center" vertical="center"/>
    </xf>
    <xf numFmtId="0" fontId="5" fillId="8" borderId="18" xfId="0" applyFont="1" applyFill="1" applyBorder="1" applyAlignment="1">
      <alignment horizontal="center" vertical="center"/>
    </xf>
    <xf numFmtId="165" fontId="5" fillId="8" borderId="52" xfId="0" applyNumberFormat="1" applyFont="1" applyFill="1" applyBorder="1" applyAlignment="1">
      <alignment horizontal="center" vertical="center" wrapText="1"/>
    </xf>
    <xf numFmtId="165" fontId="5" fillId="8" borderId="26" xfId="0" applyNumberFormat="1" applyFont="1" applyFill="1" applyBorder="1" applyAlignment="1">
      <alignment horizontal="center" vertical="center"/>
    </xf>
    <xf numFmtId="165" fontId="5" fillId="8" borderId="12" xfId="0" applyNumberFormat="1" applyFont="1" applyFill="1" applyBorder="1" applyAlignment="1">
      <alignment horizontal="center" vertical="center"/>
    </xf>
    <xf numFmtId="165" fontId="5" fillId="8" borderId="16" xfId="1" applyNumberFormat="1" applyFont="1" applyFill="1" applyBorder="1" applyAlignment="1">
      <alignment horizontal="center" vertical="center"/>
    </xf>
    <xf numFmtId="165" fontId="5" fillId="8" borderId="25" xfId="1" applyNumberFormat="1" applyFont="1" applyFill="1" applyBorder="1" applyAlignment="1">
      <alignment horizontal="center" vertical="center"/>
    </xf>
    <xf numFmtId="0" fontId="5" fillId="8" borderId="14" xfId="0" applyFont="1" applyFill="1" applyBorder="1" applyAlignment="1">
      <alignment horizontal="center" vertical="center" wrapText="1"/>
    </xf>
    <xf numFmtId="0" fontId="2" fillId="8" borderId="59" xfId="0" applyFont="1" applyFill="1" applyBorder="1" applyAlignment="1">
      <alignment horizontal="center" vertical="center" wrapText="1"/>
    </xf>
    <xf numFmtId="165" fontId="5" fillId="8" borderId="40" xfId="1" applyNumberFormat="1" applyFont="1" applyFill="1" applyBorder="1" applyAlignment="1">
      <alignment horizontal="center" vertical="center"/>
    </xf>
    <xf numFmtId="165" fontId="5" fillId="8" borderId="4" xfId="1" applyNumberFormat="1" applyFont="1" applyFill="1" applyBorder="1" applyAlignment="1">
      <alignment horizontal="center" vertical="center"/>
    </xf>
    <xf numFmtId="165" fontId="5" fillId="8" borderId="3" xfId="1" applyNumberFormat="1" applyFont="1" applyFill="1" applyBorder="1" applyAlignment="1">
      <alignment horizontal="center" vertical="center"/>
    </xf>
    <xf numFmtId="165" fontId="5" fillId="8" borderId="12" xfId="1" applyNumberFormat="1" applyFont="1" applyFill="1" applyBorder="1" applyAlignment="1">
      <alignment horizontal="center" vertical="center"/>
    </xf>
    <xf numFmtId="165" fontId="5" fillId="8" borderId="40" xfId="0" applyNumberFormat="1" applyFont="1" applyFill="1" applyBorder="1" applyAlignment="1">
      <alignment horizontal="center" vertical="center"/>
    </xf>
    <xf numFmtId="165" fontId="5" fillId="8" borderId="25" xfId="0" applyNumberFormat="1" applyFont="1" applyFill="1" applyBorder="1" applyAlignment="1">
      <alignment horizontal="center" vertical="center"/>
    </xf>
    <xf numFmtId="165" fontId="5" fillId="0" borderId="52" xfId="0" applyNumberFormat="1" applyFont="1" applyFill="1" applyBorder="1" applyAlignment="1">
      <alignment horizontal="center" vertical="center" wrapText="1"/>
    </xf>
    <xf numFmtId="165" fontId="12" fillId="0" borderId="8" xfId="0" applyNumberFormat="1" applyFont="1" applyFill="1" applyBorder="1" applyAlignment="1">
      <alignment horizontal="center" vertical="center"/>
    </xf>
    <xf numFmtId="165" fontId="12" fillId="0" borderId="15" xfId="0" applyNumberFormat="1" applyFont="1" applyFill="1" applyBorder="1" applyAlignment="1">
      <alignment horizontal="center" vertical="center"/>
    </xf>
    <xf numFmtId="165" fontId="12" fillId="0" borderId="9" xfId="0" applyNumberFormat="1" applyFont="1" applyFill="1" applyBorder="1" applyAlignment="1">
      <alignment horizontal="center" vertical="center"/>
    </xf>
    <xf numFmtId="165" fontId="12" fillId="0" borderId="53" xfId="0" applyNumberFormat="1" applyFont="1" applyFill="1" applyBorder="1" applyAlignment="1">
      <alignment horizontal="center" vertical="center"/>
    </xf>
    <xf numFmtId="165" fontId="12" fillId="0" borderId="54" xfId="0" applyNumberFormat="1" applyFont="1" applyFill="1" applyBorder="1" applyAlignment="1">
      <alignment horizontal="center" vertical="center"/>
    </xf>
    <xf numFmtId="165" fontId="12" fillId="0" borderId="65" xfId="0" applyNumberFormat="1" applyFont="1" applyFill="1" applyBorder="1" applyAlignment="1">
      <alignment horizontal="center" vertical="center"/>
    </xf>
    <xf numFmtId="165" fontId="5" fillId="0" borderId="40" xfId="1" applyNumberFormat="1" applyFont="1" applyFill="1" applyBorder="1" applyAlignment="1">
      <alignment horizontal="center" vertical="center"/>
    </xf>
    <xf numFmtId="165" fontId="5" fillId="0" borderId="4" xfId="1" applyNumberFormat="1" applyFont="1" applyFill="1" applyBorder="1" applyAlignment="1">
      <alignment horizontal="center" vertical="center"/>
    </xf>
    <xf numFmtId="165" fontId="5" fillId="0" borderId="3" xfId="1" applyNumberFormat="1" applyFont="1" applyFill="1" applyBorder="1" applyAlignment="1">
      <alignment horizontal="center" vertical="center"/>
    </xf>
    <xf numFmtId="165" fontId="5" fillId="0" borderId="12" xfId="1" applyNumberFormat="1" applyFont="1" applyFill="1" applyBorder="1" applyAlignment="1">
      <alignment horizontal="center" vertical="center"/>
    </xf>
    <xf numFmtId="165" fontId="5" fillId="0" borderId="16" xfId="1" applyNumberFormat="1" applyFont="1" applyFill="1" applyBorder="1" applyAlignment="1">
      <alignment horizontal="center" vertical="center"/>
    </xf>
    <xf numFmtId="165" fontId="5" fillId="0" borderId="25" xfId="1" applyNumberFormat="1" applyFont="1" applyFill="1" applyBorder="1" applyAlignment="1">
      <alignment horizontal="center" vertical="center"/>
    </xf>
    <xf numFmtId="165" fontId="5" fillId="0" borderId="8" xfId="1" applyNumberFormat="1" applyFont="1" applyFill="1" applyBorder="1" applyAlignment="1">
      <alignment horizontal="center" vertical="center"/>
    </xf>
    <xf numFmtId="165" fontId="5" fillId="0" borderId="15" xfId="1" applyNumberFormat="1" applyFont="1" applyFill="1" applyBorder="1" applyAlignment="1">
      <alignment horizontal="center" vertical="center"/>
    </xf>
    <xf numFmtId="165" fontId="5" fillId="0" borderId="9" xfId="1" applyNumberFormat="1" applyFont="1" applyFill="1" applyBorder="1" applyAlignment="1">
      <alignment horizontal="center" vertical="center"/>
    </xf>
    <xf numFmtId="0" fontId="6" fillId="0" borderId="24" xfId="0" applyFont="1" applyBorder="1" applyAlignment="1">
      <alignment horizontal="left" vertical="center" wrapText="1"/>
    </xf>
    <xf numFmtId="0" fontId="6" fillId="0" borderId="33" xfId="0" applyFont="1" applyBorder="1" applyAlignment="1">
      <alignment horizontal="left" vertical="center" wrapText="1"/>
    </xf>
    <xf numFmtId="0" fontId="6" fillId="0" borderId="24" xfId="0" applyFont="1" applyBorder="1" applyAlignment="1">
      <alignment vertical="center" wrapText="1"/>
    </xf>
    <xf numFmtId="0" fontId="6" fillId="0" borderId="33" xfId="0" applyFont="1" applyBorder="1" applyAlignment="1">
      <alignment vertical="center" wrapText="1"/>
    </xf>
    <xf numFmtId="0" fontId="6" fillId="0" borderId="36" xfId="0" applyFont="1" applyBorder="1" applyAlignment="1">
      <alignment vertical="center" wrapText="1"/>
    </xf>
    <xf numFmtId="49" fontId="6" fillId="0" borderId="16" xfId="0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/>
    </xf>
    <xf numFmtId="165" fontId="2" fillId="0" borderId="40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42" xfId="0" applyNumberFormat="1" applyFont="1" applyBorder="1" applyAlignment="1">
      <alignment horizontal="center" vertical="center" wrapText="1"/>
    </xf>
    <xf numFmtId="165" fontId="2" fillId="0" borderId="8" xfId="0" applyNumberFormat="1" applyFont="1" applyBorder="1" applyAlignment="1">
      <alignment horizontal="center" vertical="center" textRotation="90"/>
    </xf>
    <xf numFmtId="165" fontId="2" fillId="0" borderId="12" xfId="0" applyNumberFormat="1" applyFont="1" applyBorder="1" applyAlignment="1">
      <alignment horizontal="center" vertical="center" textRotation="90"/>
    </xf>
    <xf numFmtId="165" fontId="2" fillId="0" borderId="15" xfId="0" applyNumberFormat="1" applyFont="1" applyBorder="1" applyAlignment="1">
      <alignment horizontal="center" vertical="center" wrapText="1"/>
    </xf>
    <xf numFmtId="165" fontId="2" fillId="0" borderId="14" xfId="0" applyNumberFormat="1" applyFont="1" applyBorder="1" applyAlignment="1">
      <alignment horizontal="center" vertical="center" wrapText="1"/>
    </xf>
    <xf numFmtId="165" fontId="2" fillId="0" borderId="14" xfId="0" applyNumberFormat="1" applyFont="1" applyBorder="1" applyAlignment="1">
      <alignment horizontal="center" vertical="center" textRotation="90" wrapText="1"/>
    </xf>
    <xf numFmtId="165" fontId="2" fillId="0" borderId="13" xfId="0" applyNumberFormat="1" applyFont="1" applyBorder="1" applyAlignment="1">
      <alignment horizontal="center" vertical="center" textRotation="90" wrapText="1"/>
    </xf>
    <xf numFmtId="0" fontId="6" fillId="0" borderId="15" xfId="0" applyFont="1" applyFill="1" applyBorder="1" applyAlignment="1">
      <alignment horizontal="left" vertical="center" wrapText="1"/>
    </xf>
    <xf numFmtId="49" fontId="6" fillId="8" borderId="13" xfId="0" applyNumberFormat="1" applyFont="1" applyFill="1" applyBorder="1" applyAlignment="1">
      <alignment horizontal="center" vertical="center"/>
    </xf>
    <xf numFmtId="49" fontId="6" fillId="8" borderId="5" xfId="0" applyNumberFormat="1" applyFont="1" applyFill="1" applyBorder="1" applyAlignment="1">
      <alignment horizontal="center" vertical="center"/>
    </xf>
    <xf numFmtId="49" fontId="6" fillId="0" borderId="28" xfId="0" applyNumberFormat="1" applyFont="1" applyFill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/>
    </xf>
    <xf numFmtId="0" fontId="6" fillId="5" borderId="38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left" vertical="center" wrapText="1"/>
    </xf>
    <xf numFmtId="0" fontId="6" fillId="8" borderId="28" xfId="0" applyFont="1" applyFill="1" applyBorder="1" applyAlignment="1">
      <alignment horizontal="left" vertical="center" wrapText="1"/>
    </xf>
    <xf numFmtId="0" fontId="6" fillId="8" borderId="5" xfId="0" applyFont="1" applyFill="1" applyBorder="1" applyAlignment="1">
      <alignment horizontal="left" vertical="center" wrapText="1"/>
    </xf>
    <xf numFmtId="0" fontId="6" fillId="5" borderId="6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6" fillId="8" borderId="28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/>
    </xf>
    <xf numFmtId="0" fontId="6" fillId="5" borderId="41" xfId="0" applyFont="1" applyFill="1" applyBorder="1" applyAlignment="1">
      <alignment horizontal="left" vertical="center" wrapText="1"/>
    </xf>
    <xf numFmtId="0" fontId="6" fillId="5" borderId="32" xfId="0" applyFont="1" applyFill="1" applyBorder="1" applyAlignment="1">
      <alignment horizontal="left" vertical="center" wrapText="1"/>
    </xf>
    <xf numFmtId="0" fontId="6" fillId="5" borderId="51" xfId="0" applyFont="1" applyFill="1" applyBorder="1" applyAlignment="1">
      <alignment horizontal="left" vertical="center" wrapText="1"/>
    </xf>
    <xf numFmtId="0" fontId="6" fillId="2" borderId="41" xfId="0" applyFont="1" applyFill="1" applyBorder="1" applyAlignment="1">
      <alignment horizontal="left" vertical="center" wrapText="1"/>
    </xf>
    <xf numFmtId="0" fontId="6" fillId="2" borderId="32" xfId="0" applyFont="1" applyFill="1" applyBorder="1" applyAlignment="1">
      <alignment horizontal="left" vertical="center" wrapText="1"/>
    </xf>
    <xf numFmtId="0" fontId="6" fillId="2" borderId="51" xfId="0" applyFont="1" applyFill="1" applyBorder="1" applyAlignment="1">
      <alignment horizontal="left" vertical="center" wrapText="1"/>
    </xf>
    <xf numFmtId="0" fontId="2" fillId="0" borderId="0" xfId="1" applyFont="1"/>
    <xf numFmtId="0" fontId="2" fillId="0" borderId="17" xfId="1" applyFont="1" applyBorder="1"/>
    <xf numFmtId="0" fontId="2" fillId="0" borderId="0" xfId="1" applyFont="1" applyBorder="1"/>
    <xf numFmtId="0" fontId="7" fillId="5" borderId="8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49" fontId="6" fillId="0" borderId="1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165" fontId="2" fillId="0" borderId="9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64" xfId="0" applyFont="1" applyBorder="1" applyAlignment="1">
      <alignment horizontal="center" vertical="center" textRotation="90" wrapText="1"/>
    </xf>
    <xf numFmtId="0" fontId="2" fillId="0" borderId="23" xfId="0" applyFont="1" applyBorder="1" applyAlignment="1">
      <alignment horizontal="center" vertical="center" textRotation="90" wrapText="1"/>
    </xf>
    <xf numFmtId="0" fontId="2" fillId="0" borderId="11" xfId="0" applyFont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64" xfId="0" applyFont="1" applyFill="1" applyBorder="1" applyAlignment="1">
      <alignment horizontal="center" vertical="center" textRotation="90" wrapText="1"/>
    </xf>
    <xf numFmtId="0" fontId="2" fillId="0" borderId="23" xfId="0" applyFont="1" applyFill="1" applyBorder="1" applyAlignment="1">
      <alignment horizontal="center" vertical="center" textRotation="90" wrapText="1"/>
    </xf>
    <xf numFmtId="0" fontId="2" fillId="0" borderId="11" xfId="0" applyFont="1" applyFill="1" applyBorder="1" applyAlignment="1">
      <alignment horizontal="center" vertical="center" textRotation="90" wrapText="1"/>
    </xf>
    <xf numFmtId="165" fontId="2" fillId="0" borderId="9" xfId="0" applyNumberFormat="1" applyFont="1" applyBorder="1" applyAlignment="1">
      <alignment horizontal="center" vertical="center" textRotation="90" wrapText="1"/>
    </xf>
    <xf numFmtId="165" fontId="2" fillId="0" borderId="25" xfId="0" applyNumberFormat="1" applyFont="1" applyBorder="1" applyAlignment="1">
      <alignment horizontal="center" vertical="center" textRotation="90" wrapText="1"/>
    </xf>
    <xf numFmtId="0" fontId="11" fillId="0" borderId="0" xfId="0" applyFont="1" applyAlignment="1">
      <alignment horizontal="center" wrapText="1"/>
    </xf>
    <xf numFmtId="0" fontId="6" fillId="6" borderId="41" xfId="0" applyFont="1" applyFill="1" applyBorder="1" applyAlignment="1">
      <alignment horizontal="left" vertical="center" wrapText="1"/>
    </xf>
    <xf numFmtId="0" fontId="6" fillId="6" borderId="32" xfId="0" applyFont="1" applyFill="1" applyBorder="1" applyAlignment="1">
      <alignment horizontal="left" vertical="center" wrapText="1"/>
    </xf>
    <xf numFmtId="0" fontId="6" fillId="6" borderId="51" xfId="0" applyFont="1" applyFill="1" applyBorder="1" applyAlignment="1">
      <alignment horizontal="left" vertical="center" wrapText="1"/>
    </xf>
    <xf numFmtId="0" fontId="6" fillId="7" borderId="41" xfId="0" applyFont="1" applyFill="1" applyBorder="1" applyAlignment="1">
      <alignment horizontal="left" vertical="center" wrapText="1"/>
    </xf>
    <xf numFmtId="0" fontId="6" fillId="7" borderId="32" xfId="0" applyFont="1" applyFill="1" applyBorder="1" applyAlignment="1">
      <alignment horizontal="left" vertical="center" wrapText="1"/>
    </xf>
    <xf numFmtId="0" fontId="6" fillId="7" borderId="51" xfId="0" applyFont="1" applyFill="1" applyBorder="1" applyAlignment="1">
      <alignment horizontal="left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8" xfId="0" applyNumberFormat="1" applyFont="1" applyBorder="1" applyAlignment="1">
      <alignment horizontal="center" vertical="center" wrapText="1"/>
    </xf>
    <xf numFmtId="165" fontId="2" fillId="0" borderId="12" xfId="0" applyNumberFormat="1" applyFont="1" applyBorder="1" applyAlignment="1">
      <alignment horizontal="center" vertical="center" wrapText="1"/>
    </xf>
    <xf numFmtId="0" fontId="2" fillId="0" borderId="62" xfId="0" applyFont="1" applyFill="1" applyBorder="1" applyAlignment="1">
      <alignment horizontal="left" vertical="center" wrapText="1"/>
    </xf>
    <xf numFmtId="0" fontId="2" fillId="0" borderId="63" xfId="0" applyFont="1" applyFill="1" applyBorder="1" applyAlignment="1">
      <alignment horizontal="left" vertical="center" wrapText="1"/>
    </xf>
    <xf numFmtId="0" fontId="2" fillId="0" borderId="62" xfId="0" applyFont="1" applyBorder="1" applyAlignment="1">
      <alignment horizontal="center" vertical="center" textRotation="90" wrapText="1"/>
    </xf>
    <xf numFmtId="0" fontId="2" fillId="0" borderId="63" xfId="0" applyFont="1" applyBorder="1" applyAlignment="1">
      <alignment horizontal="center" vertical="center" textRotation="90" wrapText="1"/>
    </xf>
    <xf numFmtId="165" fontId="2" fillId="0" borderId="61" xfId="0" applyNumberFormat="1" applyFont="1" applyFill="1" applyBorder="1" applyAlignment="1">
      <alignment horizontal="center"/>
    </xf>
    <xf numFmtId="0" fontId="3" fillId="0" borderId="61" xfId="0" applyFont="1" applyBorder="1" applyAlignment="1">
      <alignment horizontal="right"/>
    </xf>
    <xf numFmtId="0" fontId="8" fillId="0" borderId="41" xfId="0" applyFont="1" applyBorder="1" applyAlignment="1">
      <alignment horizontal="right" vertical="center"/>
    </xf>
    <xf numFmtId="0" fontId="8" fillId="0" borderId="32" xfId="0" applyFont="1" applyBorder="1" applyAlignment="1">
      <alignment horizontal="right" vertical="center"/>
    </xf>
    <xf numFmtId="0" fontId="6" fillId="0" borderId="8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2" fillId="5" borderId="8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center" vertical="center"/>
    </xf>
    <xf numFmtId="0" fontId="6" fillId="10" borderId="48" xfId="0" applyFont="1" applyFill="1" applyBorder="1" applyAlignment="1">
      <alignment horizontal="right" vertical="center" wrapText="1"/>
    </xf>
    <xf numFmtId="0" fontId="6" fillId="10" borderId="60" xfId="0" applyFont="1" applyFill="1" applyBorder="1" applyAlignment="1">
      <alignment horizontal="right" vertical="center" wrapText="1"/>
    </xf>
    <xf numFmtId="0" fontId="6" fillId="10" borderId="37" xfId="0" applyFont="1" applyFill="1" applyBorder="1" applyAlignment="1">
      <alignment horizontal="right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6" fillId="3" borderId="48" xfId="0" applyFont="1" applyFill="1" applyBorder="1" applyAlignment="1">
      <alignment horizontal="right" vertical="center" wrapText="1"/>
    </xf>
    <xf numFmtId="0" fontId="6" fillId="3" borderId="60" xfId="0" applyFont="1" applyFill="1" applyBorder="1" applyAlignment="1">
      <alignment horizontal="right" vertical="center" wrapText="1"/>
    </xf>
    <xf numFmtId="0" fontId="6" fillId="3" borderId="37" xfId="0" applyFont="1" applyFill="1" applyBorder="1" applyAlignment="1">
      <alignment horizontal="right"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6" fillId="3" borderId="41" xfId="0" applyFont="1" applyFill="1" applyBorder="1" applyAlignment="1">
      <alignment horizontal="right" vertical="center" wrapText="1"/>
    </xf>
    <xf numFmtId="0" fontId="6" fillId="3" borderId="32" xfId="0" applyFont="1" applyFill="1" applyBorder="1" applyAlignment="1">
      <alignment horizontal="right" vertical="center" wrapText="1"/>
    </xf>
    <xf numFmtId="0" fontId="6" fillId="3" borderId="51" xfId="0" applyFont="1" applyFill="1" applyBorder="1" applyAlignment="1">
      <alignment horizontal="right" vertical="center" wrapText="1"/>
    </xf>
    <xf numFmtId="0" fontId="6" fillId="0" borderId="12" xfId="0" applyFont="1" applyBorder="1" applyAlignment="1">
      <alignment vertical="center" wrapText="1"/>
    </xf>
    <xf numFmtId="0" fontId="6" fillId="0" borderId="16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0" borderId="40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42" xfId="0" applyFont="1" applyBorder="1" applyAlignment="1">
      <alignment horizontal="left" vertical="center" wrapText="1"/>
    </xf>
    <xf numFmtId="0" fontId="6" fillId="11" borderId="41" xfId="0" applyFont="1" applyFill="1" applyBorder="1" applyAlignment="1">
      <alignment horizontal="right" vertical="center"/>
    </xf>
    <xf numFmtId="0" fontId="6" fillId="11" borderId="32" xfId="0" applyFont="1" applyFill="1" applyBorder="1" applyAlignment="1">
      <alignment horizontal="right" vertical="center"/>
    </xf>
    <xf numFmtId="0" fontId="6" fillId="11" borderId="51" xfId="0" applyFont="1" applyFill="1" applyBorder="1" applyAlignment="1">
      <alignment horizontal="right" vertical="center"/>
    </xf>
    <xf numFmtId="0" fontId="6" fillId="9" borderId="41" xfId="0" applyFont="1" applyFill="1" applyBorder="1" applyAlignment="1">
      <alignment horizontal="right" vertical="center" wrapText="1"/>
    </xf>
    <xf numFmtId="0" fontId="6" fillId="9" borderId="32" xfId="0" applyFont="1" applyFill="1" applyBorder="1" applyAlignment="1">
      <alignment horizontal="right" vertical="center" wrapText="1"/>
    </xf>
    <xf numFmtId="0" fontId="6" fillId="9" borderId="51" xfId="0" applyFont="1" applyFill="1" applyBorder="1" applyAlignment="1">
      <alignment horizontal="right" vertical="center" wrapText="1"/>
    </xf>
    <xf numFmtId="0" fontId="8" fillId="12" borderId="48" xfId="0" applyFont="1" applyFill="1" applyBorder="1" applyAlignment="1">
      <alignment horizontal="right" vertical="center" wrapText="1"/>
    </xf>
    <xf numFmtId="0" fontId="8" fillId="12" borderId="60" xfId="0" applyFont="1" applyFill="1" applyBorder="1" applyAlignment="1">
      <alignment horizontal="right" vertical="center" wrapText="1"/>
    </xf>
    <xf numFmtId="0" fontId="8" fillId="12" borderId="37" xfId="0" applyFont="1" applyFill="1" applyBorder="1" applyAlignment="1">
      <alignment horizontal="right" vertical="center" wrapText="1"/>
    </xf>
    <xf numFmtId="0" fontId="2" fillId="5" borderId="12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2" fillId="5" borderId="38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28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2" fillId="0" borderId="5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58" xfId="0" applyFont="1" applyFill="1" applyBorder="1" applyAlignment="1">
      <alignment horizontal="center" vertical="center" wrapText="1"/>
    </xf>
    <xf numFmtId="0" fontId="2" fillId="0" borderId="74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61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5" fillId="8" borderId="10" xfId="0" applyFont="1" applyFill="1" applyBorder="1" applyAlignment="1">
      <alignment horizontal="center" vertical="center"/>
    </xf>
    <xf numFmtId="0" fontId="5" fillId="8" borderId="28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59" xfId="0" applyFont="1" applyFill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2" fillId="0" borderId="54" xfId="0" applyFont="1" applyBorder="1" applyAlignment="1">
      <alignment vertical="center" wrapText="1"/>
    </xf>
    <xf numFmtId="0" fontId="2" fillId="0" borderId="5" xfId="1" applyFont="1" applyBorder="1" applyAlignment="1">
      <alignment horizontal="center" vertical="center"/>
    </xf>
    <xf numFmtId="0" fontId="2" fillId="0" borderId="54" xfId="1" applyFont="1" applyBorder="1" applyAlignment="1">
      <alignment horizontal="center" vertical="center"/>
    </xf>
    <xf numFmtId="0" fontId="2" fillId="11" borderId="5" xfId="1" applyFont="1" applyFill="1" applyBorder="1" applyAlignment="1">
      <alignment horizontal="center" vertical="center"/>
    </xf>
    <xf numFmtId="0" fontId="2" fillId="11" borderId="54" xfId="1" applyFont="1" applyFill="1" applyBorder="1" applyAlignment="1">
      <alignment horizontal="center" vertical="center"/>
    </xf>
    <xf numFmtId="0" fontId="2" fillId="10" borderId="38" xfId="1" applyFont="1" applyFill="1" applyBorder="1" applyAlignment="1">
      <alignment horizontal="center" vertical="center"/>
    </xf>
    <xf numFmtId="0" fontId="2" fillId="10" borderId="53" xfId="1" applyFont="1" applyFill="1" applyBorder="1" applyAlignment="1">
      <alignment horizontal="center" vertical="center"/>
    </xf>
    <xf numFmtId="0" fontId="2" fillId="0" borderId="68" xfId="1" applyFont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7" fillId="5" borderId="38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6" fillId="2" borderId="57" xfId="0" applyFont="1" applyFill="1" applyBorder="1" applyAlignment="1">
      <alignment horizontal="right" vertical="center"/>
    </xf>
    <xf numFmtId="0" fontId="6" fillId="2" borderId="61" xfId="0" applyFont="1" applyFill="1" applyBorder="1" applyAlignment="1">
      <alignment horizontal="right" vertical="center"/>
    </xf>
    <xf numFmtId="0" fontId="6" fillId="2" borderId="72" xfId="0" applyFont="1" applyFill="1" applyBorder="1" applyAlignment="1">
      <alignment horizontal="right" vertical="center"/>
    </xf>
    <xf numFmtId="0" fontId="6" fillId="5" borderId="41" xfId="0" applyFont="1" applyFill="1" applyBorder="1" applyAlignment="1">
      <alignment horizontal="right" vertical="center"/>
    </xf>
    <xf numFmtId="0" fontId="6" fillId="5" borderId="32" xfId="0" applyFont="1" applyFill="1" applyBorder="1" applyAlignment="1">
      <alignment horizontal="right" vertical="center"/>
    </xf>
    <xf numFmtId="0" fontId="6" fillId="5" borderId="51" xfId="0" applyFont="1" applyFill="1" applyBorder="1" applyAlignment="1">
      <alignment horizontal="right" vertical="center"/>
    </xf>
    <xf numFmtId="0" fontId="2" fillId="9" borderId="29" xfId="1" applyFont="1" applyFill="1" applyBorder="1" applyAlignment="1">
      <alignment horizontal="right" vertical="center"/>
    </xf>
    <xf numFmtId="0" fontId="2" fillId="9" borderId="30" xfId="1" applyFont="1" applyFill="1" applyBorder="1" applyAlignment="1">
      <alignment horizontal="right" vertical="center"/>
    </xf>
    <xf numFmtId="0" fontId="2" fillId="9" borderId="35" xfId="1" applyFont="1" applyFill="1" applyBorder="1" applyAlignment="1">
      <alignment horizontal="right" vertical="center"/>
    </xf>
    <xf numFmtId="0" fontId="6" fillId="0" borderId="5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left" vertical="center" wrapText="1"/>
    </xf>
    <xf numFmtId="49" fontId="6" fillId="0" borderId="21" xfId="0" applyNumberFormat="1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left" vertical="center" wrapText="1"/>
    </xf>
    <xf numFmtId="0" fontId="2" fillId="8" borderId="15" xfId="0" applyFont="1" applyFill="1" applyBorder="1" applyAlignment="1">
      <alignment horizontal="left" vertical="center" wrapText="1"/>
    </xf>
    <xf numFmtId="0" fontId="6" fillId="0" borderId="28" xfId="0" applyFont="1" applyFill="1" applyBorder="1" applyAlignment="1">
      <alignment horizontal="left" vertical="center" wrapText="1"/>
    </xf>
    <xf numFmtId="49" fontId="2" fillId="0" borderId="21" xfId="0" applyNumberFormat="1" applyFont="1" applyFill="1" applyBorder="1" applyAlignment="1">
      <alignment horizontal="center" vertical="center"/>
    </xf>
    <xf numFmtId="49" fontId="2" fillId="0" borderId="14" xfId="0" applyNumberFormat="1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49" fontId="6" fillId="0" borderId="13" xfId="0" applyNumberFormat="1" applyFont="1" applyFill="1" applyBorder="1" applyAlignment="1">
      <alignment horizontal="center" vertical="center"/>
    </xf>
    <xf numFmtId="49" fontId="6" fillId="0" borderId="7" xfId="0" applyNumberFormat="1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 wrapText="1"/>
    </xf>
    <xf numFmtId="49" fontId="2" fillId="0" borderId="21" xfId="0" applyNumberFormat="1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center" vertical="center" wrapText="1"/>
    </xf>
    <xf numFmtId="0" fontId="6" fillId="2" borderId="41" xfId="0" applyFont="1" applyFill="1" applyBorder="1" applyAlignment="1">
      <alignment horizontal="left" vertical="center"/>
    </xf>
    <xf numFmtId="0" fontId="6" fillId="2" borderId="32" xfId="0" applyFont="1" applyFill="1" applyBorder="1" applyAlignment="1">
      <alignment horizontal="left" vertical="center"/>
    </xf>
    <xf numFmtId="0" fontId="6" fillId="2" borderId="51" xfId="0" applyFont="1" applyFill="1" applyBorder="1" applyAlignment="1">
      <alignment horizontal="left" vertical="center"/>
    </xf>
    <xf numFmtId="0" fontId="2" fillId="2" borderId="15" xfId="0" applyFont="1" applyFill="1" applyBorder="1" applyAlignment="1">
      <alignment horizontal="center" vertical="center" wrapText="1"/>
    </xf>
    <xf numFmtId="0" fontId="6" fillId="2" borderId="48" xfId="0" applyFont="1" applyFill="1" applyBorder="1" applyAlignment="1">
      <alignment horizontal="right" vertical="center"/>
    </xf>
    <xf numFmtId="0" fontId="6" fillId="2" borderId="60" xfId="0" applyFont="1" applyFill="1" applyBorder="1" applyAlignment="1">
      <alignment horizontal="right" vertical="center"/>
    </xf>
    <xf numFmtId="0" fontId="6" fillId="2" borderId="37" xfId="0" applyFont="1" applyFill="1" applyBorder="1" applyAlignment="1">
      <alignment horizontal="right" vertical="center"/>
    </xf>
    <xf numFmtId="0" fontId="6" fillId="2" borderId="41" xfId="0" applyFont="1" applyFill="1" applyBorder="1" applyAlignment="1">
      <alignment horizontal="right" vertical="center" wrapText="1"/>
    </xf>
    <xf numFmtId="0" fontId="6" fillId="2" borderId="32" xfId="0" applyFont="1" applyFill="1" applyBorder="1" applyAlignment="1">
      <alignment horizontal="right" vertical="center" wrapText="1"/>
    </xf>
    <xf numFmtId="0" fontId="6" fillId="2" borderId="51" xfId="0" applyFont="1" applyFill="1" applyBorder="1" applyAlignment="1">
      <alignment horizontal="right" vertical="center" wrapText="1"/>
    </xf>
    <xf numFmtId="0" fontId="6" fillId="0" borderId="58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58" xfId="0" applyFont="1" applyFill="1" applyBorder="1" applyAlignment="1">
      <alignment horizontal="left" vertical="center" wrapText="1"/>
    </xf>
    <xf numFmtId="49" fontId="6" fillId="0" borderId="59" xfId="0" applyNumberFormat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2" fillId="0" borderId="23" xfId="0" applyFont="1" applyBorder="1" applyAlignment="1">
      <alignment vertical="center" textRotation="90" wrapText="1"/>
    </xf>
    <xf numFmtId="0" fontId="2" fillId="0" borderId="11" xfId="0" applyFont="1" applyBorder="1" applyAlignment="1">
      <alignment vertical="center" textRotation="90" wrapText="1"/>
    </xf>
    <xf numFmtId="0" fontId="6" fillId="2" borderId="41" xfId="0" applyFont="1" applyFill="1" applyBorder="1" applyAlignment="1">
      <alignment horizontal="right" vertical="center"/>
    </xf>
    <xf numFmtId="0" fontId="6" fillId="2" borderId="32" xfId="0" applyFont="1" applyFill="1" applyBorder="1" applyAlignment="1">
      <alignment horizontal="right" vertical="center"/>
    </xf>
    <xf numFmtId="0" fontId="6" fillId="2" borderId="51" xfId="0" applyFont="1" applyFill="1" applyBorder="1" applyAlignment="1">
      <alignment horizontal="right" vertical="center"/>
    </xf>
    <xf numFmtId="0" fontId="2" fillId="3" borderId="17" xfId="0" applyFont="1" applyFill="1" applyBorder="1" applyAlignment="1">
      <alignment horizontal="right" vertical="center" wrapText="1"/>
    </xf>
    <xf numFmtId="0" fontId="2" fillId="3" borderId="0" xfId="0" applyFont="1" applyFill="1" applyBorder="1" applyAlignment="1">
      <alignment horizontal="right" vertical="center" wrapText="1"/>
    </xf>
    <xf numFmtId="0" fontId="2" fillId="3" borderId="27" xfId="0" applyFont="1" applyFill="1" applyBorder="1" applyAlignment="1">
      <alignment horizontal="right" vertical="center" wrapText="1"/>
    </xf>
    <xf numFmtId="0" fontId="6" fillId="2" borderId="48" xfId="0" applyFont="1" applyFill="1" applyBorder="1" applyAlignment="1">
      <alignment horizontal="right" vertical="center" wrapText="1"/>
    </xf>
    <xf numFmtId="0" fontId="6" fillId="2" borderId="60" xfId="0" applyFont="1" applyFill="1" applyBorder="1" applyAlignment="1">
      <alignment horizontal="right" vertical="center" wrapText="1"/>
    </xf>
    <xf numFmtId="0" fontId="6" fillId="2" borderId="37" xfId="0" applyFont="1" applyFill="1" applyBorder="1" applyAlignment="1">
      <alignment horizontal="right" vertical="center" wrapText="1"/>
    </xf>
    <xf numFmtId="0" fontId="2" fillId="3" borderId="48" xfId="0" applyFont="1" applyFill="1" applyBorder="1" applyAlignment="1">
      <alignment horizontal="right" vertical="center" wrapText="1"/>
    </xf>
    <xf numFmtId="0" fontId="2" fillId="3" borderId="60" xfId="0" applyFont="1" applyFill="1" applyBorder="1" applyAlignment="1">
      <alignment horizontal="right" vertical="center" wrapText="1"/>
    </xf>
    <xf numFmtId="0" fontId="2" fillId="3" borderId="37" xfId="0" applyFont="1" applyFill="1" applyBorder="1" applyAlignment="1">
      <alignment horizontal="right" vertical="center" wrapText="1"/>
    </xf>
  </cellXfs>
  <cellStyles count="2">
    <cellStyle name="Įprastas" xfId="0" builtinId="0"/>
    <cellStyle name="Įprastas 2" xfId="1"/>
  </cellStyles>
  <dxfs count="0"/>
  <tableStyles count="0" defaultTableStyle="TableStyleMedium9" defaultPivotStyle="PivotStyleLight16"/>
  <colors>
    <mruColors>
      <color rgb="FFFF6600"/>
      <color rgb="FF99CC00"/>
      <color rgb="FFFFCC00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135"/>
  <sheetViews>
    <sheetView showZeros="0" tabSelected="1" topLeftCell="A98" zoomScale="85" zoomScaleNormal="85" zoomScaleSheetLayoutView="100" workbookViewId="0">
      <selection activeCell="AB114" sqref="AB114"/>
    </sheetView>
  </sheetViews>
  <sheetFormatPr defaultColWidth="9.140625" defaultRowHeight="11.25" x14ac:dyDescent="0.2"/>
  <cols>
    <col min="1" max="2" width="3.42578125" style="70" customWidth="1"/>
    <col min="3" max="3" width="3.85546875" style="70" customWidth="1"/>
    <col min="4" max="4" width="27.85546875" style="299" customWidth="1"/>
    <col min="5" max="5" width="5.42578125" style="71" customWidth="1"/>
    <col min="6" max="6" width="9.85546875" style="72" customWidth="1"/>
    <col min="7" max="7" width="8.85546875" style="70" customWidth="1"/>
    <col min="8" max="8" width="5.28515625" style="71" customWidth="1"/>
    <col min="9" max="9" width="8.5703125" style="10" customWidth="1"/>
    <col min="10" max="10" width="7.7109375" style="11" customWidth="1"/>
    <col min="11" max="11" width="7.42578125" style="11" customWidth="1"/>
    <col min="12" max="12" width="8.85546875" style="11" customWidth="1"/>
    <col min="13" max="13" width="8.140625" style="10" customWidth="1"/>
    <col min="14" max="15" width="7.140625" style="11" customWidth="1"/>
    <col min="16" max="16" width="7.28515625" style="11" customWidth="1"/>
    <col min="17" max="17" width="8.28515625" style="10" customWidth="1"/>
    <col min="18" max="18" width="7.85546875" style="11" customWidth="1"/>
    <col min="19" max="19" width="7.7109375" style="11" customWidth="1"/>
    <col min="20" max="24" width="8.42578125" style="11" customWidth="1"/>
    <col min="25" max="25" width="21.42578125" style="285" customWidth="1"/>
    <col min="26" max="16384" width="9.140625" style="71"/>
  </cols>
  <sheetData>
    <row r="1" spans="1:25" ht="47.25" customHeight="1" x14ac:dyDescent="0.2">
      <c r="D1" s="210"/>
      <c r="I1" s="284"/>
      <c r="J1" s="284"/>
      <c r="K1" s="284"/>
      <c r="L1" s="284"/>
      <c r="M1" s="284"/>
      <c r="N1" s="284"/>
      <c r="O1" s="284"/>
      <c r="P1" s="526"/>
      <c r="Q1" s="526"/>
      <c r="R1" s="526"/>
      <c r="S1" s="526"/>
      <c r="T1" s="526"/>
      <c r="U1" s="526" t="s">
        <v>122</v>
      </c>
      <c r="V1" s="526"/>
      <c r="W1" s="526"/>
      <c r="X1" s="526"/>
    </row>
    <row r="2" spans="1:25" ht="15.75" customHeight="1" x14ac:dyDescent="0.2">
      <c r="A2" s="538" t="s">
        <v>123</v>
      </c>
      <c r="B2" s="538"/>
      <c r="C2" s="538"/>
      <c r="D2" s="538"/>
      <c r="E2" s="538"/>
      <c r="F2" s="538"/>
      <c r="G2" s="538"/>
      <c r="H2" s="538"/>
      <c r="I2" s="538"/>
      <c r="J2" s="538"/>
      <c r="K2" s="538"/>
      <c r="L2" s="538"/>
      <c r="M2" s="538"/>
      <c r="N2" s="538"/>
      <c r="O2" s="538"/>
      <c r="P2" s="538"/>
      <c r="Q2" s="538"/>
      <c r="R2" s="538"/>
      <c r="S2" s="538"/>
      <c r="T2" s="538"/>
      <c r="U2" s="538"/>
      <c r="V2" s="538"/>
      <c r="W2" s="538"/>
      <c r="X2" s="538"/>
    </row>
    <row r="3" spans="1:25" ht="12" thickBot="1" x14ac:dyDescent="0.25">
      <c r="A3" s="553"/>
      <c r="B3" s="553"/>
      <c r="C3" s="553"/>
      <c r="D3" s="553"/>
      <c r="E3" s="553"/>
      <c r="F3" s="553"/>
      <c r="G3" s="553"/>
      <c r="H3" s="553"/>
      <c r="I3" s="553"/>
      <c r="J3" s="553"/>
      <c r="K3" s="552"/>
      <c r="L3" s="552"/>
      <c r="M3" s="286"/>
      <c r="N3" s="286"/>
      <c r="O3" s="552"/>
      <c r="P3" s="552"/>
      <c r="Q3" s="286"/>
      <c r="R3" s="286"/>
      <c r="S3" s="552"/>
      <c r="T3" s="552"/>
      <c r="U3" s="214"/>
      <c r="V3" s="214"/>
      <c r="W3" s="248" t="s">
        <v>61</v>
      </c>
      <c r="X3" s="248"/>
    </row>
    <row r="4" spans="1:25" ht="11.25" customHeight="1" x14ac:dyDescent="0.2">
      <c r="A4" s="528" t="s">
        <v>0</v>
      </c>
      <c r="B4" s="550" t="s">
        <v>1</v>
      </c>
      <c r="C4" s="528" t="s">
        <v>2</v>
      </c>
      <c r="D4" s="548" t="s">
        <v>22</v>
      </c>
      <c r="E4" s="528" t="s">
        <v>21</v>
      </c>
      <c r="F4" s="532" t="s">
        <v>3</v>
      </c>
      <c r="G4" s="550" t="s">
        <v>36</v>
      </c>
      <c r="H4" s="528" t="s">
        <v>4</v>
      </c>
      <c r="I4" s="485" t="s">
        <v>124</v>
      </c>
      <c r="J4" s="486"/>
      <c r="K4" s="486"/>
      <c r="L4" s="545"/>
      <c r="M4" s="485" t="s">
        <v>126</v>
      </c>
      <c r="N4" s="486"/>
      <c r="O4" s="486"/>
      <c r="P4" s="545"/>
      <c r="Q4" s="485" t="s">
        <v>111</v>
      </c>
      <c r="R4" s="486"/>
      <c r="S4" s="486"/>
      <c r="T4" s="487"/>
      <c r="U4" s="485" t="s">
        <v>121</v>
      </c>
      <c r="V4" s="486"/>
      <c r="W4" s="486"/>
      <c r="X4" s="545"/>
      <c r="Y4" s="519"/>
    </row>
    <row r="5" spans="1:25" ht="11.25" customHeight="1" x14ac:dyDescent="0.2">
      <c r="A5" s="529"/>
      <c r="B5" s="551"/>
      <c r="C5" s="529"/>
      <c r="D5" s="549"/>
      <c r="E5" s="529"/>
      <c r="F5" s="533"/>
      <c r="G5" s="551"/>
      <c r="H5" s="529"/>
      <c r="I5" s="488" t="s">
        <v>6</v>
      </c>
      <c r="J5" s="490" t="s">
        <v>12</v>
      </c>
      <c r="K5" s="490"/>
      <c r="L5" s="527"/>
      <c r="M5" s="488" t="s">
        <v>6</v>
      </c>
      <c r="N5" s="490" t="s">
        <v>12</v>
      </c>
      <c r="O5" s="490"/>
      <c r="P5" s="527"/>
      <c r="Q5" s="488" t="s">
        <v>6</v>
      </c>
      <c r="R5" s="490" t="s">
        <v>12</v>
      </c>
      <c r="S5" s="490"/>
      <c r="T5" s="491"/>
      <c r="U5" s="546" t="s">
        <v>6</v>
      </c>
      <c r="V5" s="490" t="s">
        <v>12</v>
      </c>
      <c r="W5" s="490"/>
      <c r="X5" s="527"/>
      <c r="Y5" s="519"/>
    </row>
    <row r="6" spans="1:25" ht="11.25" customHeight="1" x14ac:dyDescent="0.2">
      <c r="A6" s="530"/>
      <c r="B6" s="551"/>
      <c r="C6" s="530"/>
      <c r="D6" s="549"/>
      <c r="E6" s="680"/>
      <c r="F6" s="534"/>
      <c r="G6" s="551"/>
      <c r="H6" s="530"/>
      <c r="I6" s="488"/>
      <c r="J6" s="3" t="s">
        <v>5</v>
      </c>
      <c r="K6" s="3"/>
      <c r="L6" s="536" t="s">
        <v>7</v>
      </c>
      <c r="M6" s="488"/>
      <c r="N6" s="3" t="s">
        <v>5</v>
      </c>
      <c r="O6" s="3"/>
      <c r="P6" s="536" t="s">
        <v>7</v>
      </c>
      <c r="Q6" s="488"/>
      <c r="R6" s="3" t="s">
        <v>5</v>
      </c>
      <c r="S6" s="3"/>
      <c r="T6" s="492" t="s">
        <v>7</v>
      </c>
      <c r="U6" s="546"/>
      <c r="V6" s="490" t="s">
        <v>120</v>
      </c>
      <c r="W6" s="490"/>
      <c r="X6" s="536" t="s">
        <v>7</v>
      </c>
      <c r="Y6" s="519"/>
    </row>
    <row r="7" spans="1:25" ht="54" customHeight="1" thickBot="1" x14ac:dyDescent="0.25">
      <c r="A7" s="531"/>
      <c r="B7" s="551"/>
      <c r="C7" s="531"/>
      <c r="D7" s="549"/>
      <c r="E7" s="681"/>
      <c r="F7" s="535"/>
      <c r="G7" s="551"/>
      <c r="H7" s="531"/>
      <c r="I7" s="489"/>
      <c r="J7" s="4" t="s">
        <v>6</v>
      </c>
      <c r="K7" s="220" t="s">
        <v>8</v>
      </c>
      <c r="L7" s="537"/>
      <c r="M7" s="489"/>
      <c r="N7" s="4" t="s">
        <v>6</v>
      </c>
      <c r="O7" s="220" t="s">
        <v>8</v>
      </c>
      <c r="P7" s="537"/>
      <c r="Q7" s="489"/>
      <c r="R7" s="4" t="s">
        <v>6</v>
      </c>
      <c r="S7" s="220" t="s">
        <v>8</v>
      </c>
      <c r="T7" s="493"/>
      <c r="U7" s="547"/>
      <c r="V7" s="220" t="s">
        <v>6</v>
      </c>
      <c r="W7" s="220" t="s">
        <v>8</v>
      </c>
      <c r="X7" s="537"/>
      <c r="Y7" s="519"/>
    </row>
    <row r="8" spans="1:25" s="287" customFormat="1" ht="12" customHeight="1" thickBot="1" x14ac:dyDescent="0.25">
      <c r="A8" s="539" t="s">
        <v>54</v>
      </c>
      <c r="B8" s="540"/>
      <c r="C8" s="540"/>
      <c r="D8" s="540"/>
      <c r="E8" s="540"/>
      <c r="F8" s="540"/>
      <c r="G8" s="540"/>
      <c r="H8" s="540"/>
      <c r="I8" s="540"/>
      <c r="J8" s="540"/>
      <c r="K8" s="540"/>
      <c r="L8" s="540"/>
      <c r="M8" s="540"/>
      <c r="N8" s="540"/>
      <c r="O8" s="540"/>
      <c r="P8" s="540"/>
      <c r="Q8" s="540"/>
      <c r="R8" s="540"/>
      <c r="S8" s="540"/>
      <c r="T8" s="540"/>
      <c r="U8" s="540"/>
      <c r="V8" s="540"/>
      <c r="W8" s="540"/>
      <c r="X8" s="541"/>
      <c r="Y8" s="519"/>
    </row>
    <row r="9" spans="1:25" s="287" customFormat="1" ht="12" customHeight="1" thickBot="1" x14ac:dyDescent="0.25">
      <c r="A9" s="542" t="s">
        <v>23</v>
      </c>
      <c r="B9" s="543"/>
      <c r="C9" s="543"/>
      <c r="D9" s="543"/>
      <c r="E9" s="543"/>
      <c r="F9" s="543"/>
      <c r="G9" s="543"/>
      <c r="H9" s="543"/>
      <c r="I9" s="543"/>
      <c r="J9" s="543"/>
      <c r="K9" s="543"/>
      <c r="L9" s="543"/>
      <c r="M9" s="543"/>
      <c r="N9" s="543"/>
      <c r="O9" s="543"/>
      <c r="P9" s="543"/>
      <c r="Q9" s="543"/>
      <c r="R9" s="543"/>
      <c r="S9" s="543"/>
      <c r="T9" s="543"/>
      <c r="U9" s="543"/>
      <c r="V9" s="543"/>
      <c r="W9" s="543"/>
      <c r="X9" s="544"/>
      <c r="Y9" s="519"/>
    </row>
    <row r="10" spans="1:25" ht="13.5" customHeight="1" thickBot="1" x14ac:dyDescent="0.25">
      <c r="A10" s="164">
        <v>1</v>
      </c>
      <c r="B10" s="513" t="s">
        <v>34</v>
      </c>
      <c r="C10" s="514"/>
      <c r="D10" s="514"/>
      <c r="E10" s="514"/>
      <c r="F10" s="514"/>
      <c r="G10" s="514"/>
      <c r="H10" s="514"/>
      <c r="I10" s="514"/>
      <c r="J10" s="514"/>
      <c r="K10" s="514"/>
      <c r="L10" s="514"/>
      <c r="M10" s="514"/>
      <c r="N10" s="514"/>
      <c r="O10" s="514"/>
      <c r="P10" s="514"/>
      <c r="Q10" s="514"/>
      <c r="R10" s="514"/>
      <c r="S10" s="514"/>
      <c r="T10" s="514"/>
      <c r="U10" s="514"/>
      <c r="V10" s="514"/>
      <c r="W10" s="514"/>
      <c r="X10" s="515"/>
      <c r="Y10" s="519"/>
    </row>
    <row r="11" spans="1:25" ht="13.5" customHeight="1" thickBot="1" x14ac:dyDescent="0.25">
      <c r="A11" s="165">
        <v>1</v>
      </c>
      <c r="B11" s="166">
        <v>1</v>
      </c>
      <c r="C11" s="516" t="s">
        <v>104</v>
      </c>
      <c r="D11" s="517"/>
      <c r="E11" s="517"/>
      <c r="F11" s="517"/>
      <c r="G11" s="517"/>
      <c r="H11" s="517"/>
      <c r="I11" s="517"/>
      <c r="J11" s="517"/>
      <c r="K11" s="517"/>
      <c r="L11" s="517"/>
      <c r="M11" s="517"/>
      <c r="N11" s="517"/>
      <c r="O11" s="517"/>
      <c r="P11" s="517"/>
      <c r="Q11" s="517"/>
      <c r="R11" s="517"/>
      <c r="S11" s="517"/>
      <c r="T11" s="517"/>
      <c r="U11" s="517"/>
      <c r="V11" s="517"/>
      <c r="W11" s="517"/>
      <c r="X11" s="518"/>
      <c r="Y11" s="519"/>
    </row>
    <row r="12" spans="1:25" ht="22.5" hidden="1" customHeight="1" thickBot="1" x14ac:dyDescent="0.25">
      <c r="A12" s="512">
        <v>1</v>
      </c>
      <c r="B12" s="524">
        <v>1</v>
      </c>
      <c r="C12" s="523">
        <v>1</v>
      </c>
      <c r="D12" s="494" t="s">
        <v>129</v>
      </c>
      <c r="E12" s="495" t="s">
        <v>114</v>
      </c>
      <c r="F12" s="253" t="s">
        <v>19</v>
      </c>
      <c r="G12" s="159" t="s">
        <v>62</v>
      </c>
      <c r="H12" s="254" t="s">
        <v>14</v>
      </c>
      <c r="I12" s="28"/>
      <c r="J12" s="255"/>
      <c r="K12" s="40">
        <v>0</v>
      </c>
      <c r="L12" s="288"/>
      <c r="M12" s="289"/>
      <c r="N12" s="290"/>
      <c r="O12" s="290"/>
      <c r="P12" s="288"/>
      <c r="Q12" s="289"/>
      <c r="R12" s="290"/>
      <c r="S12" s="290"/>
      <c r="T12" s="288"/>
      <c r="U12" s="289"/>
      <c r="V12" s="290"/>
      <c r="W12" s="290"/>
      <c r="X12" s="288"/>
      <c r="Y12" s="519"/>
    </row>
    <row r="13" spans="1:25" ht="20.45" hidden="1" customHeight="1" thickBot="1" x14ac:dyDescent="0.25">
      <c r="A13" s="512"/>
      <c r="B13" s="524"/>
      <c r="C13" s="523"/>
      <c r="D13" s="494"/>
      <c r="E13" s="496"/>
      <c r="F13" s="573" t="s">
        <v>11</v>
      </c>
      <c r="G13" s="574"/>
      <c r="H13" s="575"/>
      <c r="I13" s="103">
        <f>SUM(J13,L13)</f>
        <v>0</v>
      </c>
      <c r="J13" s="104">
        <f>SUM(J12)</f>
        <v>0</v>
      </c>
      <c r="K13" s="104">
        <f>SUM(K12)</f>
        <v>0</v>
      </c>
      <c r="L13" s="291">
        <f>SUM(L12)</f>
        <v>0</v>
      </c>
      <c r="M13" s="292">
        <f t="shared" ref="M13" si="0">SUM(N13,P13)</f>
        <v>0</v>
      </c>
      <c r="N13" s="293">
        <f>SUM(N12)</f>
        <v>0</v>
      </c>
      <c r="O13" s="293"/>
      <c r="P13" s="291"/>
      <c r="Q13" s="292">
        <f t="shared" ref="Q13" si="1">SUM(R13,T13)</f>
        <v>0</v>
      </c>
      <c r="R13" s="293">
        <f>SUM(R12)</f>
        <v>0</v>
      </c>
      <c r="S13" s="293"/>
      <c r="T13" s="291"/>
      <c r="U13" s="292">
        <f t="shared" ref="U13" si="2">SUM(V13,X13)</f>
        <v>0</v>
      </c>
      <c r="V13" s="293">
        <f>SUM(V12)</f>
        <v>0</v>
      </c>
      <c r="W13" s="293"/>
      <c r="X13" s="291"/>
      <c r="Y13" s="519"/>
    </row>
    <row r="14" spans="1:25" ht="24" customHeight="1" thickBot="1" x14ac:dyDescent="0.25">
      <c r="A14" s="505">
        <v>1</v>
      </c>
      <c r="B14" s="629">
        <v>1</v>
      </c>
      <c r="C14" s="511">
        <v>1</v>
      </c>
      <c r="D14" s="645" t="s">
        <v>108</v>
      </c>
      <c r="E14" s="497" t="s">
        <v>74</v>
      </c>
      <c r="F14" s="278" t="s">
        <v>110</v>
      </c>
      <c r="G14" s="280" t="s">
        <v>109</v>
      </c>
      <c r="H14" s="252" t="s">
        <v>14</v>
      </c>
      <c r="I14" s="209">
        <f>J14+L14</f>
        <v>0</v>
      </c>
      <c r="J14" s="130"/>
      <c r="K14" s="130"/>
      <c r="L14" s="197"/>
      <c r="M14" s="209">
        <v>20.6</v>
      </c>
      <c r="N14" s="130"/>
      <c r="O14" s="130"/>
      <c r="P14" s="144">
        <v>20.6</v>
      </c>
      <c r="Q14" s="209">
        <f>R14+T14</f>
        <v>0</v>
      </c>
      <c r="R14" s="130"/>
      <c r="S14" s="130"/>
      <c r="T14" s="144">
        <v>0</v>
      </c>
      <c r="U14" s="141">
        <f>V14+X14</f>
        <v>0</v>
      </c>
      <c r="V14" s="251"/>
      <c r="W14" s="251"/>
      <c r="X14" s="130">
        <v>0</v>
      </c>
      <c r="Y14" s="520"/>
    </row>
    <row r="15" spans="1:25" ht="24" customHeight="1" thickBot="1" x14ac:dyDescent="0.25">
      <c r="A15" s="501"/>
      <c r="B15" s="509"/>
      <c r="C15" s="511"/>
      <c r="D15" s="645"/>
      <c r="E15" s="497"/>
      <c r="F15" s="568" t="s">
        <v>11</v>
      </c>
      <c r="G15" s="569"/>
      <c r="H15" s="570"/>
      <c r="I15" s="103">
        <f>J15+L15</f>
        <v>0</v>
      </c>
      <c r="J15" s="5"/>
      <c r="K15" s="5"/>
      <c r="L15" s="108">
        <f>L14</f>
        <v>0</v>
      </c>
      <c r="M15" s="103">
        <f>N15+P15</f>
        <v>20.6</v>
      </c>
      <c r="N15" s="5"/>
      <c r="O15" s="5"/>
      <c r="P15" s="108">
        <f>P14</f>
        <v>20.6</v>
      </c>
      <c r="Q15" s="103">
        <f>R15+T15</f>
        <v>0</v>
      </c>
      <c r="R15" s="5"/>
      <c r="S15" s="5"/>
      <c r="T15" s="108">
        <f>T14</f>
        <v>0</v>
      </c>
      <c r="U15" s="283">
        <f>V15+X15</f>
        <v>0</v>
      </c>
      <c r="V15" s="222"/>
      <c r="W15" s="222"/>
      <c r="X15" s="92">
        <f>X14</f>
        <v>0</v>
      </c>
      <c r="Y15" s="520"/>
    </row>
    <row r="16" spans="1:25" ht="12" customHeight="1" thickBot="1" x14ac:dyDescent="0.25">
      <c r="A16" s="272">
        <v>1</v>
      </c>
      <c r="B16" s="276">
        <v>1</v>
      </c>
      <c r="C16" s="682" t="s">
        <v>9</v>
      </c>
      <c r="D16" s="683"/>
      <c r="E16" s="683"/>
      <c r="F16" s="683"/>
      <c r="G16" s="683"/>
      <c r="H16" s="684"/>
      <c r="I16" s="57">
        <f t="shared" ref="I16" si="3">L16+J16</f>
        <v>0</v>
      </c>
      <c r="J16" s="31">
        <f>J15+J13</f>
        <v>0</v>
      </c>
      <c r="K16" s="31">
        <f t="shared" ref="K16:L16" si="4">K15+K13</f>
        <v>0</v>
      </c>
      <c r="L16" s="31">
        <f t="shared" si="4"/>
        <v>0</v>
      </c>
      <c r="M16" s="57">
        <f t="shared" ref="M16" si="5">P16+N16</f>
        <v>20.6</v>
      </c>
      <c r="N16" s="31">
        <f>N15+N13</f>
        <v>0</v>
      </c>
      <c r="O16" s="31">
        <f t="shared" ref="O16" si="6">O15+O13</f>
        <v>0</v>
      </c>
      <c r="P16" s="31">
        <f t="shared" ref="P16" si="7">P15+P13</f>
        <v>20.6</v>
      </c>
      <c r="Q16" s="57">
        <f t="shared" ref="Q16" si="8">T16+R16</f>
        <v>0</v>
      </c>
      <c r="R16" s="31">
        <f>R15+R13</f>
        <v>0</v>
      </c>
      <c r="S16" s="31">
        <f t="shared" ref="S16" si="9">S15+S13</f>
        <v>0</v>
      </c>
      <c r="T16" s="31">
        <f t="shared" ref="T16" si="10">T15+T13</f>
        <v>0</v>
      </c>
      <c r="U16" s="57">
        <f t="shared" ref="U16" si="11">X16+V16</f>
        <v>0</v>
      </c>
      <c r="V16" s="31">
        <f>V15+V13</f>
        <v>0</v>
      </c>
      <c r="W16" s="31">
        <f t="shared" ref="W16" si="12">W15+W13</f>
        <v>0</v>
      </c>
      <c r="X16" s="31">
        <f t="shared" ref="X16" si="13">X15+X13</f>
        <v>0</v>
      </c>
    </row>
    <row r="17" spans="1:25" ht="12" customHeight="1" thickBot="1" x14ac:dyDescent="0.25">
      <c r="A17" s="75">
        <v>1</v>
      </c>
      <c r="B17" s="76">
        <v>2</v>
      </c>
      <c r="C17" s="516" t="s">
        <v>35</v>
      </c>
      <c r="D17" s="517"/>
      <c r="E17" s="517"/>
      <c r="F17" s="517"/>
      <c r="G17" s="517"/>
      <c r="H17" s="517"/>
      <c r="I17" s="517"/>
      <c r="J17" s="517"/>
      <c r="K17" s="517"/>
      <c r="L17" s="517"/>
      <c r="M17" s="517"/>
      <c r="N17" s="517"/>
      <c r="O17" s="517"/>
      <c r="P17" s="517"/>
      <c r="Q17" s="517"/>
      <c r="R17" s="517"/>
      <c r="S17" s="517"/>
      <c r="T17" s="517"/>
      <c r="U17" s="517"/>
      <c r="V17" s="517"/>
      <c r="W17" s="517"/>
      <c r="X17" s="518"/>
    </row>
    <row r="18" spans="1:25" ht="22.5" hidden="1" customHeight="1" thickBot="1" x14ac:dyDescent="0.25">
      <c r="A18" s="559"/>
      <c r="B18" s="561"/>
      <c r="C18" s="599"/>
      <c r="D18" s="650"/>
      <c r="E18" s="646"/>
      <c r="F18" s="274"/>
      <c r="G18" s="274"/>
      <c r="H18" s="223"/>
      <c r="I18" s="175"/>
      <c r="J18" s="173"/>
      <c r="K18" s="173"/>
      <c r="L18" s="174"/>
      <c r="M18" s="175"/>
      <c r="N18" s="173"/>
      <c r="O18" s="173"/>
      <c r="P18" s="174"/>
      <c r="Q18" s="175"/>
      <c r="R18" s="9"/>
      <c r="S18" s="9"/>
      <c r="T18" s="215"/>
      <c r="U18" s="9"/>
      <c r="V18" s="9"/>
      <c r="W18" s="9"/>
      <c r="X18" s="9"/>
      <c r="Y18" s="519"/>
    </row>
    <row r="19" spans="1:25" ht="34.5" hidden="1" customHeight="1" thickBot="1" x14ac:dyDescent="0.25">
      <c r="A19" s="559"/>
      <c r="B19" s="561"/>
      <c r="C19" s="642"/>
      <c r="D19" s="560"/>
      <c r="E19" s="647"/>
      <c r="F19" s="691"/>
      <c r="G19" s="692"/>
      <c r="H19" s="693"/>
      <c r="I19" s="117"/>
      <c r="J19" s="118"/>
      <c r="K19" s="118"/>
      <c r="L19" s="24"/>
      <c r="M19" s="117"/>
      <c r="N19" s="118"/>
      <c r="O19" s="118"/>
      <c r="P19" s="24"/>
      <c r="Q19" s="117"/>
      <c r="R19" s="118"/>
      <c r="S19" s="118"/>
      <c r="T19" s="249"/>
      <c r="U19" s="224"/>
      <c r="V19" s="224"/>
      <c r="W19" s="224"/>
      <c r="X19" s="224"/>
      <c r="Y19" s="519"/>
    </row>
    <row r="20" spans="1:25" ht="30" customHeight="1" thickBot="1" x14ac:dyDescent="0.25">
      <c r="A20" s="559">
        <v>1</v>
      </c>
      <c r="B20" s="561">
        <v>2</v>
      </c>
      <c r="C20" s="599">
        <v>1</v>
      </c>
      <c r="D20" s="643" t="s">
        <v>130</v>
      </c>
      <c r="E20" s="646" t="s">
        <v>114</v>
      </c>
      <c r="F20" s="256" t="s">
        <v>19</v>
      </c>
      <c r="G20" s="257" t="s">
        <v>42</v>
      </c>
      <c r="H20" s="258" t="s">
        <v>14</v>
      </c>
      <c r="I20" s="28">
        <v>29.9</v>
      </c>
      <c r="J20" s="40"/>
      <c r="K20" s="40"/>
      <c r="L20" s="300">
        <v>29.9</v>
      </c>
      <c r="M20" s="393">
        <f>N20+P20</f>
        <v>30</v>
      </c>
      <c r="N20" s="394"/>
      <c r="O20" s="394"/>
      <c r="P20" s="395">
        <v>30</v>
      </c>
      <c r="Q20" s="393">
        <f>R20+T20</f>
        <v>250</v>
      </c>
      <c r="R20" s="394"/>
      <c r="S20" s="394"/>
      <c r="T20" s="396">
        <v>250</v>
      </c>
      <c r="U20" s="397">
        <f t="shared" ref="U20" si="14">SUM(V20,X20)</f>
        <v>250</v>
      </c>
      <c r="V20" s="394"/>
      <c r="W20" s="394"/>
      <c r="X20" s="300">
        <v>250</v>
      </c>
      <c r="Y20" s="519"/>
    </row>
    <row r="21" spans="1:25" ht="25.5" customHeight="1" thickBot="1" x14ac:dyDescent="0.25">
      <c r="A21" s="559"/>
      <c r="B21" s="561"/>
      <c r="C21" s="642"/>
      <c r="D21" s="644"/>
      <c r="E21" s="647"/>
      <c r="F21" s="685" t="s">
        <v>11</v>
      </c>
      <c r="G21" s="686"/>
      <c r="H21" s="687"/>
      <c r="I21" s="91">
        <f>SUM(J21,L21)</f>
        <v>29.9</v>
      </c>
      <c r="J21" s="222">
        <f>SUM(J20)</f>
        <v>0</v>
      </c>
      <c r="K21" s="222">
        <f>SUM(K20)</f>
        <v>0</v>
      </c>
      <c r="L21" s="94">
        <f>SUM(L20)</f>
        <v>29.9</v>
      </c>
      <c r="M21" s="91">
        <f>SUM(N21,P21)</f>
        <v>30</v>
      </c>
      <c r="N21" s="222"/>
      <c r="O21" s="222"/>
      <c r="P21" s="94">
        <f>SUM(P20)</f>
        <v>30</v>
      </c>
      <c r="Q21" s="226">
        <f>SUM(R21,T21)</f>
        <v>250</v>
      </c>
      <c r="R21" s="222"/>
      <c r="S21" s="222"/>
      <c r="T21" s="92">
        <f>SUM(T20)</f>
        <v>250</v>
      </c>
      <c r="U21" s="259">
        <f>SUM(V21,X21)</f>
        <v>250</v>
      </c>
      <c r="V21" s="222"/>
      <c r="W21" s="222"/>
      <c r="X21" s="94">
        <f>SUM(X20)</f>
        <v>250</v>
      </c>
      <c r="Y21" s="519"/>
    </row>
    <row r="22" spans="1:25" ht="27.6" customHeight="1" x14ac:dyDescent="0.2">
      <c r="A22" s="522">
        <v>1</v>
      </c>
      <c r="B22" s="524">
        <v>2</v>
      </c>
      <c r="C22" s="523">
        <v>2</v>
      </c>
      <c r="D22" s="644" t="s">
        <v>131</v>
      </c>
      <c r="E22" s="525" t="s">
        <v>114</v>
      </c>
      <c r="F22" s="605" t="s">
        <v>19</v>
      </c>
      <c r="G22" s="605" t="s">
        <v>43</v>
      </c>
      <c r="H22" s="398" t="s">
        <v>14</v>
      </c>
      <c r="I22" s="460">
        <v>23.8</v>
      </c>
      <c r="J22" s="181"/>
      <c r="K22" s="181"/>
      <c r="L22" s="161">
        <v>23.8</v>
      </c>
      <c r="M22" s="469">
        <v>87.2</v>
      </c>
      <c r="N22" s="470"/>
      <c r="O22" s="470"/>
      <c r="P22" s="471">
        <v>87.2</v>
      </c>
      <c r="Q22" s="456">
        <f>SUM(R22,T22)</f>
        <v>300</v>
      </c>
      <c r="R22" s="457"/>
      <c r="S22" s="457"/>
      <c r="T22" s="458">
        <v>300</v>
      </c>
      <c r="U22" s="456">
        <f>SUM(V22,X22)</f>
        <v>100</v>
      </c>
      <c r="V22" s="457"/>
      <c r="W22" s="457"/>
      <c r="X22" s="458">
        <v>100</v>
      </c>
      <c r="Y22" s="521"/>
    </row>
    <row r="23" spans="1:25" ht="27.6" customHeight="1" x14ac:dyDescent="0.2">
      <c r="A23" s="522"/>
      <c r="B23" s="524"/>
      <c r="C23" s="523"/>
      <c r="D23" s="644"/>
      <c r="E23" s="525"/>
      <c r="F23" s="498"/>
      <c r="G23" s="498"/>
      <c r="H23" s="402" t="s">
        <v>138</v>
      </c>
      <c r="I23" s="451">
        <v>385.8</v>
      </c>
      <c r="J23" s="416"/>
      <c r="K23" s="416"/>
      <c r="L23" s="461">
        <v>385.8</v>
      </c>
      <c r="M23" s="472">
        <v>232.8</v>
      </c>
      <c r="N23" s="473"/>
      <c r="O23" s="473"/>
      <c r="P23" s="474">
        <v>232.8</v>
      </c>
      <c r="Q23" s="459"/>
      <c r="R23" s="452"/>
      <c r="S23" s="452"/>
      <c r="T23" s="453"/>
      <c r="U23" s="459"/>
      <c r="V23" s="452"/>
      <c r="W23" s="452"/>
      <c r="X23" s="453"/>
      <c r="Y23" s="521"/>
    </row>
    <row r="24" spans="1:25" ht="27.6" customHeight="1" x14ac:dyDescent="0.2">
      <c r="A24" s="522"/>
      <c r="B24" s="524"/>
      <c r="C24" s="523"/>
      <c r="D24" s="644"/>
      <c r="E24" s="525"/>
      <c r="F24" s="498"/>
      <c r="G24" s="498"/>
      <c r="H24" s="454" t="s">
        <v>143</v>
      </c>
      <c r="I24" s="162"/>
      <c r="J24" s="163"/>
      <c r="K24" s="163"/>
      <c r="L24" s="414"/>
      <c r="M24" s="475">
        <v>111</v>
      </c>
      <c r="N24" s="476"/>
      <c r="O24" s="476"/>
      <c r="P24" s="477">
        <v>111</v>
      </c>
      <c r="Q24" s="399"/>
      <c r="R24" s="400"/>
      <c r="S24" s="400"/>
      <c r="T24" s="401"/>
      <c r="U24" s="399"/>
      <c r="V24" s="400"/>
      <c r="W24" s="400"/>
      <c r="X24" s="401"/>
      <c r="Y24" s="521"/>
    </row>
    <row r="25" spans="1:25" ht="28.5" customHeight="1" thickBot="1" x14ac:dyDescent="0.25">
      <c r="A25" s="522"/>
      <c r="B25" s="524"/>
      <c r="C25" s="523"/>
      <c r="D25" s="644"/>
      <c r="E25" s="525"/>
      <c r="F25" s="606"/>
      <c r="G25" s="606"/>
      <c r="H25" s="455" t="s">
        <v>112</v>
      </c>
      <c r="I25" s="250"/>
      <c r="J25" s="251"/>
      <c r="K25" s="251"/>
      <c r="L25" s="144"/>
      <c r="M25" s="250"/>
      <c r="N25" s="251"/>
      <c r="O25" s="251"/>
      <c r="P25" s="144"/>
      <c r="Q25" s="250"/>
      <c r="R25" s="251"/>
      <c r="S25" s="251"/>
      <c r="T25" s="144"/>
      <c r="U25" s="35"/>
      <c r="V25" s="62"/>
      <c r="W25" s="62"/>
      <c r="X25" s="260"/>
      <c r="Y25" s="521"/>
    </row>
    <row r="26" spans="1:25" ht="29.1" customHeight="1" thickBot="1" x14ac:dyDescent="0.25">
      <c r="A26" s="522"/>
      <c r="B26" s="524"/>
      <c r="C26" s="523"/>
      <c r="D26" s="644"/>
      <c r="E26" s="525"/>
      <c r="F26" s="573" t="s">
        <v>11</v>
      </c>
      <c r="G26" s="574"/>
      <c r="H26" s="575"/>
      <c r="I26" s="67">
        <f>SUM(J26,L26)</f>
        <v>409.6</v>
      </c>
      <c r="J26" s="124">
        <f>SUM(J22,J25,J23)</f>
        <v>0</v>
      </c>
      <c r="K26" s="124">
        <f t="shared" ref="K26:L26" si="15">SUM(K22,K25,K23)</f>
        <v>0</v>
      </c>
      <c r="L26" s="124">
        <f t="shared" si="15"/>
        <v>409.6</v>
      </c>
      <c r="M26" s="103">
        <f>SUM(N26,P26)</f>
        <v>431</v>
      </c>
      <c r="N26" s="19"/>
      <c r="O26" s="19"/>
      <c r="P26" s="20">
        <f>P22+P23+P25+P24</f>
        <v>431</v>
      </c>
      <c r="Q26" s="103">
        <f>SUM(R26,T26)</f>
        <v>300</v>
      </c>
      <c r="R26" s="19"/>
      <c r="S26" s="19"/>
      <c r="T26" s="33">
        <f t="shared" ref="T26" si="16">SUM(T22,T25)</f>
        <v>300</v>
      </c>
      <c r="U26" s="227">
        <f>SUM(V26,X26)</f>
        <v>100</v>
      </c>
      <c r="V26" s="19"/>
      <c r="W26" s="19"/>
      <c r="X26" s="20">
        <f t="shared" ref="X26" si="17">SUM(X22,X25)</f>
        <v>100</v>
      </c>
      <c r="Y26" s="521"/>
    </row>
    <row r="27" spans="1:25" ht="22.5" customHeight="1" thickBot="1" x14ac:dyDescent="0.25">
      <c r="A27" s="522">
        <v>1</v>
      </c>
      <c r="B27" s="524">
        <v>2</v>
      </c>
      <c r="C27" s="523">
        <v>3</v>
      </c>
      <c r="D27" s="644" t="s">
        <v>132</v>
      </c>
      <c r="E27" s="525" t="s">
        <v>114</v>
      </c>
      <c r="F27" s="279" t="s">
        <v>19</v>
      </c>
      <c r="G27" s="279" t="s">
        <v>106</v>
      </c>
      <c r="H27" s="270" t="s">
        <v>14</v>
      </c>
      <c r="I27" s="21">
        <f>SUM(J27,L27)</f>
        <v>0</v>
      </c>
      <c r="J27" s="22"/>
      <c r="K27" s="16">
        <v>0</v>
      </c>
      <c r="L27" s="17">
        <v>0</v>
      </c>
      <c r="M27" s="142">
        <f>SUM(N27,P27)</f>
        <v>0</v>
      </c>
      <c r="N27" s="22"/>
      <c r="O27" s="16"/>
      <c r="P27" s="17"/>
      <c r="Q27" s="142">
        <f>SUM(R27,T27)</f>
        <v>49</v>
      </c>
      <c r="R27" s="22"/>
      <c r="S27" s="16"/>
      <c r="T27" s="216">
        <v>49</v>
      </c>
      <c r="U27" s="246"/>
      <c r="V27" s="247"/>
      <c r="W27" s="247"/>
      <c r="X27" s="305"/>
      <c r="Y27" s="520"/>
    </row>
    <row r="28" spans="1:25" ht="26.45" customHeight="1" thickBot="1" x14ac:dyDescent="0.25">
      <c r="A28" s="522"/>
      <c r="B28" s="524"/>
      <c r="C28" s="523"/>
      <c r="D28" s="644"/>
      <c r="E28" s="525"/>
      <c r="F28" s="573" t="s">
        <v>11</v>
      </c>
      <c r="G28" s="574"/>
      <c r="H28" s="575"/>
      <c r="I28" s="18">
        <f>SUM(J28,L28)</f>
        <v>0</v>
      </c>
      <c r="J28" s="19">
        <f>SUM(J27)</f>
        <v>0</v>
      </c>
      <c r="K28" s="19">
        <f>SUM(K27)</f>
        <v>0</v>
      </c>
      <c r="L28" s="20">
        <f>SUM(L27)</f>
        <v>0</v>
      </c>
      <c r="M28" s="117">
        <f>SUM(N28,P28)</f>
        <v>0</v>
      </c>
      <c r="N28" s="119"/>
      <c r="O28" s="119"/>
      <c r="P28" s="123"/>
      <c r="Q28" s="117">
        <f>SUM(R28,T28)</f>
        <v>49</v>
      </c>
      <c r="R28" s="119"/>
      <c r="S28" s="119"/>
      <c r="T28" s="123">
        <f>SUM(T27)</f>
        <v>49</v>
      </c>
      <c r="U28" s="307"/>
      <c r="V28" s="262"/>
      <c r="W28" s="262"/>
      <c r="X28" s="306"/>
      <c r="Y28" s="520"/>
    </row>
    <row r="29" spans="1:25" ht="23.1" customHeight="1" thickBot="1" x14ac:dyDescent="0.25">
      <c r="A29" s="522">
        <v>1</v>
      </c>
      <c r="B29" s="524">
        <v>2</v>
      </c>
      <c r="C29" s="523">
        <v>4</v>
      </c>
      <c r="D29" s="644" t="s">
        <v>133</v>
      </c>
      <c r="E29" s="525" t="s">
        <v>114</v>
      </c>
      <c r="F29" s="277" t="s">
        <v>19</v>
      </c>
      <c r="G29" s="277" t="s">
        <v>37</v>
      </c>
      <c r="H29" s="73" t="s">
        <v>14</v>
      </c>
      <c r="I29" s="238">
        <v>40.700000000000003</v>
      </c>
      <c r="J29" s="239">
        <v>40.700000000000003</v>
      </c>
      <c r="K29" s="345">
        <v>0</v>
      </c>
      <c r="L29" s="346">
        <v>0</v>
      </c>
      <c r="M29" s="304">
        <f>50</f>
        <v>50</v>
      </c>
      <c r="N29" s="403">
        <v>50</v>
      </c>
      <c r="O29" s="403"/>
      <c r="P29" s="404"/>
      <c r="Q29" s="304">
        <f>R29+T29</f>
        <v>0</v>
      </c>
      <c r="R29" s="302"/>
      <c r="S29" s="302"/>
      <c r="T29" s="300"/>
      <c r="U29" s="301">
        <f>V29+X29</f>
        <v>0</v>
      </c>
      <c r="V29" s="302"/>
      <c r="W29" s="302"/>
      <c r="X29" s="308"/>
      <c r="Y29" s="519"/>
    </row>
    <row r="30" spans="1:25" ht="21" customHeight="1" thickBot="1" x14ac:dyDescent="0.25">
      <c r="A30" s="522"/>
      <c r="B30" s="524"/>
      <c r="C30" s="523"/>
      <c r="D30" s="644"/>
      <c r="E30" s="525"/>
      <c r="F30" s="573" t="s">
        <v>11</v>
      </c>
      <c r="G30" s="574"/>
      <c r="H30" s="575"/>
      <c r="I30" s="360">
        <f t="shared" ref="I30" si="18">SUM(J30,L30)</f>
        <v>40.700000000000003</v>
      </c>
      <c r="J30" s="124">
        <f>SUM(J29)</f>
        <v>40.700000000000003</v>
      </c>
      <c r="K30" s="124">
        <f>SUM(K29)</f>
        <v>0</v>
      </c>
      <c r="L30" s="120">
        <f>SUM(L29)</f>
        <v>0</v>
      </c>
      <c r="M30" s="360">
        <f>50</f>
        <v>50</v>
      </c>
      <c r="N30" s="124">
        <f>SUM(N29)</f>
        <v>50</v>
      </c>
      <c r="O30" s="124"/>
      <c r="P30" s="120">
        <f>P29</f>
        <v>0</v>
      </c>
      <c r="Q30" s="211">
        <f>R30+T30</f>
        <v>0</v>
      </c>
      <c r="R30" s="212">
        <f>SUM(R29)</f>
        <v>0</v>
      </c>
      <c r="S30" s="212"/>
      <c r="T30" s="213">
        <f>T29</f>
        <v>0</v>
      </c>
      <c r="U30" s="344">
        <f>V30+X30</f>
        <v>0</v>
      </c>
      <c r="V30" s="212">
        <f>SUM(V29)</f>
        <v>0</v>
      </c>
      <c r="W30" s="212"/>
      <c r="X30" s="225">
        <f>X29</f>
        <v>0</v>
      </c>
      <c r="Y30" s="519"/>
    </row>
    <row r="31" spans="1:25" ht="23.45" customHeight="1" thickBot="1" x14ac:dyDescent="0.25">
      <c r="A31" s="500">
        <v>1</v>
      </c>
      <c r="B31" s="508">
        <v>2</v>
      </c>
      <c r="C31" s="510">
        <v>5</v>
      </c>
      <c r="D31" s="502" t="s">
        <v>134</v>
      </c>
      <c r="E31" s="483" t="s">
        <v>114</v>
      </c>
      <c r="F31" s="278" t="s">
        <v>19</v>
      </c>
      <c r="G31" s="278" t="s">
        <v>77</v>
      </c>
      <c r="H31" s="77" t="s">
        <v>14</v>
      </c>
      <c r="I31" s="146">
        <f>J31+L31</f>
        <v>7.1</v>
      </c>
      <c r="J31" s="36"/>
      <c r="K31" s="36"/>
      <c r="L31" s="23">
        <v>7.1</v>
      </c>
      <c r="M31" s="143"/>
      <c r="N31" s="29"/>
      <c r="O31" s="29"/>
      <c r="P31" s="30"/>
      <c r="Q31" s="143"/>
      <c r="R31" s="29"/>
      <c r="S31" s="29"/>
      <c r="T31" s="29"/>
      <c r="U31" s="221"/>
      <c r="V31" s="40"/>
      <c r="W31" s="40"/>
      <c r="X31" s="29"/>
      <c r="Y31" s="520"/>
    </row>
    <row r="32" spans="1:25" ht="20.100000000000001" customHeight="1" thickBot="1" x14ac:dyDescent="0.25">
      <c r="A32" s="501"/>
      <c r="B32" s="509"/>
      <c r="C32" s="511"/>
      <c r="D32" s="504"/>
      <c r="E32" s="484"/>
      <c r="F32" s="573" t="s">
        <v>11</v>
      </c>
      <c r="G32" s="574"/>
      <c r="H32" s="575"/>
      <c r="I32" s="226">
        <f>I31</f>
        <v>7.1</v>
      </c>
      <c r="J32" s="118"/>
      <c r="K32" s="118"/>
      <c r="L32" s="24">
        <f>L31</f>
        <v>7.1</v>
      </c>
      <c r="M32" s="419"/>
      <c r="N32" s="249"/>
      <c r="O32" s="249"/>
      <c r="P32" s="24"/>
      <c r="Q32" s="117"/>
      <c r="R32" s="249"/>
      <c r="S32" s="249"/>
      <c r="T32" s="24"/>
      <c r="U32" s="420"/>
      <c r="V32" s="118"/>
      <c r="W32" s="118"/>
      <c r="X32" s="24"/>
      <c r="Y32" s="520"/>
    </row>
    <row r="33" spans="1:25" ht="23.45" customHeight="1" x14ac:dyDescent="0.2">
      <c r="A33" s="500">
        <v>1</v>
      </c>
      <c r="B33" s="508">
        <v>2</v>
      </c>
      <c r="C33" s="510">
        <v>6</v>
      </c>
      <c r="D33" s="502" t="s">
        <v>135</v>
      </c>
      <c r="E33" s="497" t="s">
        <v>114</v>
      </c>
      <c r="F33" s="498" t="s">
        <v>19</v>
      </c>
      <c r="G33" s="499" t="s">
        <v>102</v>
      </c>
      <c r="H33" s="442" t="s">
        <v>14</v>
      </c>
      <c r="I33" s="426">
        <f>SUM(J33,L33)</f>
        <v>6.1000000000000014</v>
      </c>
      <c r="J33" s="405"/>
      <c r="K33" s="405"/>
      <c r="L33" s="427">
        <f>47.1-41</f>
        <v>6.1000000000000014</v>
      </c>
      <c r="M33" s="426">
        <f>SUM(N33,P33)</f>
        <v>0</v>
      </c>
      <c r="N33" s="405"/>
      <c r="O33" s="405"/>
      <c r="P33" s="427"/>
      <c r="Q33" s="431">
        <f>SUM(R33,T33)</f>
        <v>160</v>
      </c>
      <c r="R33" s="432"/>
      <c r="S33" s="432"/>
      <c r="T33" s="433">
        <v>160</v>
      </c>
      <c r="U33" s="431"/>
      <c r="V33" s="432"/>
      <c r="W33" s="438"/>
      <c r="X33" s="308"/>
      <c r="Y33" s="521"/>
    </row>
    <row r="34" spans="1:25" ht="23.45" customHeight="1" x14ac:dyDescent="0.2">
      <c r="A34" s="505"/>
      <c r="B34" s="629"/>
      <c r="C34" s="511"/>
      <c r="D34" s="503"/>
      <c r="E34" s="497"/>
      <c r="F34" s="498"/>
      <c r="G34" s="499"/>
      <c r="H34" s="425" t="s">
        <v>143</v>
      </c>
      <c r="I34" s="428"/>
      <c r="J34" s="422"/>
      <c r="K34" s="422"/>
      <c r="L34" s="429"/>
      <c r="M34" s="463">
        <v>45.7</v>
      </c>
      <c r="N34" s="464"/>
      <c r="O34" s="464"/>
      <c r="P34" s="465">
        <v>45.7</v>
      </c>
      <c r="Q34" s="434"/>
      <c r="R34" s="423"/>
      <c r="S34" s="423"/>
      <c r="T34" s="435"/>
      <c r="U34" s="434"/>
      <c r="V34" s="423"/>
      <c r="W34" s="424"/>
      <c r="X34" s="439"/>
      <c r="Y34" s="521"/>
    </row>
    <row r="35" spans="1:25" ht="23.45" customHeight="1" thickBot="1" x14ac:dyDescent="0.25">
      <c r="A35" s="505"/>
      <c r="B35" s="629"/>
      <c r="C35" s="511"/>
      <c r="D35" s="503"/>
      <c r="E35" s="497"/>
      <c r="F35" s="498"/>
      <c r="G35" s="499"/>
      <c r="H35" s="443" t="s">
        <v>138</v>
      </c>
      <c r="I35" s="406">
        <f>SUM(J35,L35)</f>
        <v>0</v>
      </c>
      <c r="J35" s="430"/>
      <c r="K35" s="430"/>
      <c r="L35" s="407"/>
      <c r="M35" s="466">
        <v>394.3</v>
      </c>
      <c r="N35" s="467"/>
      <c r="O35" s="467"/>
      <c r="P35" s="468">
        <v>394.3</v>
      </c>
      <c r="Q35" s="408">
        <f>SUM(R35,T35)</f>
        <v>0</v>
      </c>
      <c r="R35" s="436"/>
      <c r="S35" s="436"/>
      <c r="T35" s="437"/>
      <c r="U35" s="408"/>
      <c r="V35" s="436"/>
      <c r="W35" s="440"/>
      <c r="X35" s="441"/>
      <c r="Y35" s="521"/>
    </row>
    <row r="36" spans="1:25" ht="27.6" customHeight="1" thickBot="1" x14ac:dyDescent="0.25">
      <c r="A36" s="501"/>
      <c r="B36" s="509"/>
      <c r="C36" s="511"/>
      <c r="D36" s="504"/>
      <c r="E36" s="484"/>
      <c r="F36" s="573" t="s">
        <v>11</v>
      </c>
      <c r="G36" s="574"/>
      <c r="H36" s="575"/>
      <c r="I36" s="421">
        <f>SUM(J36,L36)</f>
        <v>6.1000000000000014</v>
      </c>
      <c r="J36" s="125"/>
      <c r="K36" s="125"/>
      <c r="L36" s="68">
        <f>L33</f>
        <v>6.1000000000000014</v>
      </c>
      <c r="M36" s="261">
        <f>SUM(N36,P36)</f>
        <v>440</v>
      </c>
      <c r="N36" s="92"/>
      <c r="O36" s="92">
        <f>O33+O35</f>
        <v>0</v>
      </c>
      <c r="P36" s="94">
        <f>P33+P35+P34</f>
        <v>440</v>
      </c>
      <c r="Q36" s="261">
        <f>SUM(R36,T36)</f>
        <v>160</v>
      </c>
      <c r="R36" s="92"/>
      <c r="S36" s="92"/>
      <c r="T36" s="68">
        <f>T33</f>
        <v>160</v>
      </c>
      <c r="U36" s="283"/>
      <c r="V36" s="222"/>
      <c r="W36" s="222"/>
      <c r="X36" s="92"/>
      <c r="Y36" s="520"/>
    </row>
    <row r="37" spans="1:25" ht="28.5" customHeight="1" thickBot="1" x14ac:dyDescent="0.25">
      <c r="A37" s="500">
        <v>1</v>
      </c>
      <c r="B37" s="508">
        <v>2</v>
      </c>
      <c r="C37" s="506">
        <v>7</v>
      </c>
      <c r="D37" s="502" t="s">
        <v>142</v>
      </c>
      <c r="E37" s="497" t="s">
        <v>114</v>
      </c>
      <c r="F37" s="279" t="s">
        <v>19</v>
      </c>
      <c r="G37" s="278" t="s">
        <v>118</v>
      </c>
      <c r="H37" s="77" t="s">
        <v>14</v>
      </c>
      <c r="I37" s="112">
        <v>4.5999999999999996</v>
      </c>
      <c r="J37" s="29"/>
      <c r="K37" s="29"/>
      <c r="L37" s="29">
        <v>4.5999999999999996</v>
      </c>
      <c r="M37" s="304">
        <v>45</v>
      </c>
      <c r="N37" s="302"/>
      <c r="O37" s="302"/>
      <c r="P37" s="303">
        <v>45</v>
      </c>
      <c r="Q37" s="304">
        <f t="shared" ref="Q37:Q38" si="19">SUM(R37,T37)</f>
        <v>50</v>
      </c>
      <c r="R37" s="302"/>
      <c r="S37" s="302"/>
      <c r="T37" s="300">
        <v>50</v>
      </c>
      <c r="U37" s="341"/>
      <c r="V37" s="342"/>
      <c r="W37" s="342"/>
      <c r="X37" s="343"/>
      <c r="Y37" s="519"/>
    </row>
    <row r="38" spans="1:25" ht="27.75" customHeight="1" thickBot="1" x14ac:dyDescent="0.25">
      <c r="A38" s="501"/>
      <c r="B38" s="509"/>
      <c r="C38" s="507"/>
      <c r="D38" s="504"/>
      <c r="E38" s="484"/>
      <c r="F38" s="573" t="s">
        <v>11</v>
      </c>
      <c r="G38" s="574"/>
      <c r="H38" s="575"/>
      <c r="I38" s="103">
        <f t="shared" ref="I38" si="20">SUM(J38,L38)</f>
        <v>4.5999999999999996</v>
      </c>
      <c r="J38" s="5"/>
      <c r="K38" s="5"/>
      <c r="L38" s="108">
        <f>SUM(L37)</f>
        <v>4.5999999999999996</v>
      </c>
      <c r="M38" s="67">
        <v>45</v>
      </c>
      <c r="N38" s="125"/>
      <c r="O38" s="125"/>
      <c r="P38" s="68">
        <v>45</v>
      </c>
      <c r="Q38" s="67">
        <f t="shared" si="19"/>
        <v>50</v>
      </c>
      <c r="R38" s="125"/>
      <c r="S38" s="125"/>
      <c r="T38" s="68">
        <f>SUM(T37)</f>
        <v>50</v>
      </c>
      <c r="U38" s="309"/>
      <c r="V38" s="93"/>
      <c r="W38" s="93"/>
      <c r="X38" s="68"/>
      <c r="Y38" s="519"/>
    </row>
    <row r="39" spans="1:25" ht="25.5" customHeight="1" thickBot="1" x14ac:dyDescent="0.25">
      <c r="A39" s="500">
        <v>1</v>
      </c>
      <c r="B39" s="508">
        <v>2</v>
      </c>
      <c r="C39" s="510">
        <v>8</v>
      </c>
      <c r="D39" s="600" t="s">
        <v>136</v>
      </c>
      <c r="E39" s="654" t="s">
        <v>114</v>
      </c>
      <c r="F39" s="279" t="s">
        <v>19</v>
      </c>
      <c r="G39" s="273" t="s">
        <v>90</v>
      </c>
      <c r="H39" s="116" t="s">
        <v>14</v>
      </c>
      <c r="I39" s="105">
        <v>446.3</v>
      </c>
      <c r="J39" s="6"/>
      <c r="K39" s="6"/>
      <c r="L39" s="12">
        <v>446.3</v>
      </c>
      <c r="M39" s="109"/>
      <c r="N39" s="6"/>
      <c r="O39" s="6"/>
      <c r="P39" s="12"/>
      <c r="Q39" s="109"/>
      <c r="R39" s="6"/>
      <c r="S39" s="6"/>
      <c r="T39" s="12"/>
      <c r="U39" s="310"/>
      <c r="V39" s="9"/>
      <c r="W39" s="9"/>
      <c r="X39" s="12"/>
      <c r="Y39" s="520"/>
    </row>
    <row r="40" spans="1:25" ht="24" customHeight="1" thickBot="1" x14ac:dyDescent="0.25">
      <c r="A40" s="501"/>
      <c r="B40" s="509"/>
      <c r="C40" s="639"/>
      <c r="D40" s="650"/>
      <c r="E40" s="641"/>
      <c r="F40" s="573" t="s">
        <v>11</v>
      </c>
      <c r="G40" s="574"/>
      <c r="H40" s="575"/>
      <c r="I40" s="103">
        <f t="shared" ref="I40" si="21">J40+L40</f>
        <v>446.3</v>
      </c>
      <c r="J40" s="5">
        <f>J39</f>
        <v>0</v>
      </c>
      <c r="K40" s="5">
        <f>K39</f>
        <v>0</v>
      </c>
      <c r="L40" s="108">
        <f>L39</f>
        <v>446.3</v>
      </c>
      <c r="M40" s="103">
        <f t="shared" ref="M40" si="22">N40+P40</f>
        <v>0</v>
      </c>
      <c r="N40" s="5"/>
      <c r="O40" s="5"/>
      <c r="P40" s="108">
        <f>P39</f>
        <v>0</v>
      </c>
      <c r="Q40" s="103">
        <f t="shared" ref="Q40" si="23">R40+T40</f>
        <v>0</v>
      </c>
      <c r="R40" s="5"/>
      <c r="S40" s="5"/>
      <c r="T40" s="108">
        <f>T39</f>
        <v>0</v>
      </c>
      <c r="U40" s="312">
        <f t="shared" ref="U40" si="24">V40+X40</f>
        <v>0</v>
      </c>
      <c r="V40" s="104"/>
      <c r="W40" s="104"/>
      <c r="X40" s="108">
        <f>X39</f>
        <v>0</v>
      </c>
      <c r="Y40" s="520"/>
    </row>
    <row r="41" spans="1:25" ht="30" customHeight="1" thickBot="1" x14ac:dyDescent="0.25">
      <c r="A41" s="623">
        <v>1</v>
      </c>
      <c r="B41" s="621">
        <v>2</v>
      </c>
      <c r="C41" s="619">
        <v>9</v>
      </c>
      <c r="D41" s="617" t="s">
        <v>119</v>
      </c>
      <c r="E41" s="619" t="s">
        <v>74</v>
      </c>
      <c r="F41" s="339" t="s">
        <v>110</v>
      </c>
      <c r="G41" s="339" t="s">
        <v>109</v>
      </c>
      <c r="H41" s="340" t="s">
        <v>14</v>
      </c>
      <c r="I41" s="294"/>
      <c r="J41" s="290"/>
      <c r="K41" s="290"/>
      <c r="L41" s="288"/>
      <c r="M41" s="357">
        <f>N41+P41</f>
        <v>0</v>
      </c>
      <c r="N41" s="358"/>
      <c r="O41" s="358"/>
      <c r="P41" s="359">
        <v>0</v>
      </c>
      <c r="Q41" s="393">
        <f>R41+T41</f>
        <v>50</v>
      </c>
      <c r="R41" s="394"/>
      <c r="S41" s="394"/>
      <c r="T41" s="395">
        <v>50</v>
      </c>
      <c r="U41" s="301"/>
      <c r="V41" s="302"/>
      <c r="W41" s="302"/>
      <c r="X41" s="300"/>
      <c r="Y41" s="519"/>
    </row>
    <row r="42" spans="1:25" ht="28.5" customHeight="1" thickBot="1" x14ac:dyDescent="0.25">
      <c r="A42" s="624"/>
      <c r="B42" s="622"/>
      <c r="C42" s="620"/>
      <c r="D42" s="618"/>
      <c r="E42" s="625"/>
      <c r="F42" s="636" t="s">
        <v>11</v>
      </c>
      <c r="G42" s="637"/>
      <c r="H42" s="638"/>
      <c r="I42" s="347"/>
      <c r="J42" s="348"/>
      <c r="K42" s="348"/>
      <c r="L42" s="349"/>
      <c r="M42" s="350">
        <f>N42+P42</f>
        <v>0</v>
      </c>
      <c r="N42" s="351"/>
      <c r="O42" s="351"/>
      <c r="P42" s="352">
        <f>P41</f>
        <v>0</v>
      </c>
      <c r="Q42" s="350">
        <f>R42+T42</f>
        <v>50</v>
      </c>
      <c r="R42" s="351"/>
      <c r="S42" s="351"/>
      <c r="T42" s="352">
        <f>T41</f>
        <v>50</v>
      </c>
      <c r="U42" s="350"/>
      <c r="V42" s="351"/>
      <c r="W42" s="351"/>
      <c r="X42" s="352"/>
      <c r="Y42" s="519"/>
    </row>
    <row r="43" spans="1:25" ht="12.75" customHeight="1" thickBot="1" x14ac:dyDescent="0.25">
      <c r="A43" s="78">
        <v>1</v>
      </c>
      <c r="B43" s="79">
        <v>2</v>
      </c>
      <c r="C43" s="630" t="s">
        <v>9</v>
      </c>
      <c r="D43" s="631"/>
      <c r="E43" s="631"/>
      <c r="F43" s="631"/>
      <c r="G43" s="631"/>
      <c r="H43" s="632"/>
      <c r="I43" s="263">
        <f>J43+L43</f>
        <v>944.30000000000007</v>
      </c>
      <c r="J43" s="264">
        <f>J42+J40+J38+J36+J32+J30+J28+J26+J21</f>
        <v>40.700000000000003</v>
      </c>
      <c r="K43" s="264">
        <f t="shared" ref="K43:L43" si="25">K42+K40+K38+K36+K32+K30+K28+K26+K21</f>
        <v>0</v>
      </c>
      <c r="L43" s="264">
        <f t="shared" si="25"/>
        <v>903.6</v>
      </c>
      <c r="M43" s="263">
        <f>N43+P43</f>
        <v>996</v>
      </c>
      <c r="N43" s="264">
        <f>N42+N40+N38+N36+N32+N30+N28+N26+N21</f>
        <v>50</v>
      </c>
      <c r="O43" s="264">
        <f t="shared" ref="O43" si="26">O42+O40+O38+O36+O32+O30+O28+O26+O21</f>
        <v>0</v>
      </c>
      <c r="P43" s="264">
        <f t="shared" ref="P43" si="27">P42+P40+P38+P36+P32+P30+P28+P26+P21</f>
        <v>946</v>
      </c>
      <c r="Q43" s="263">
        <f>R43+T43</f>
        <v>859</v>
      </c>
      <c r="R43" s="264">
        <f>R42+R40+R38+R36+R32+R30+R28+R26+R21</f>
        <v>0</v>
      </c>
      <c r="S43" s="264">
        <f t="shared" ref="S43" si="28">S42+S40+S38+S36+S32+S30+S28+S26+S21</f>
        <v>0</v>
      </c>
      <c r="T43" s="264">
        <f t="shared" ref="T43" si="29">T42+T40+T38+T36+T32+T30+T28+T26+T21</f>
        <v>859</v>
      </c>
      <c r="U43" s="265">
        <f>V43+X43</f>
        <v>350</v>
      </c>
      <c r="V43" s="264">
        <f>V42+V40+V38+V36+V32+V30+V28+V26+V21</f>
        <v>0</v>
      </c>
      <c r="W43" s="264">
        <f t="shared" ref="W43" si="30">W42+W40+W38+W36+W32+W30+W28+W26+W21</f>
        <v>0</v>
      </c>
      <c r="X43" s="264">
        <f t="shared" ref="X43" si="31">X42+X40+X38+X36+X32+X30+X28+X26+X21</f>
        <v>350</v>
      </c>
    </row>
    <row r="44" spans="1:25" ht="12.75" customHeight="1" thickBot="1" x14ac:dyDescent="0.25">
      <c r="A44" s="80">
        <v>1</v>
      </c>
      <c r="B44" s="633" t="s">
        <v>10</v>
      </c>
      <c r="C44" s="634"/>
      <c r="D44" s="634"/>
      <c r="E44" s="634"/>
      <c r="F44" s="634"/>
      <c r="G44" s="634"/>
      <c r="H44" s="635"/>
      <c r="I44" s="167">
        <f>SUM(J44,L44)</f>
        <v>944.30000000000007</v>
      </c>
      <c r="J44" s="168">
        <f>J16+J43</f>
        <v>40.700000000000003</v>
      </c>
      <c r="K44" s="168">
        <f>K16+K43</f>
        <v>0</v>
      </c>
      <c r="L44" s="169">
        <f>L16+L43</f>
        <v>903.6</v>
      </c>
      <c r="M44" s="167">
        <f>SUM(N44,P44)</f>
        <v>1016.6</v>
      </c>
      <c r="N44" s="168">
        <f>N16+N43</f>
        <v>50</v>
      </c>
      <c r="O44" s="168">
        <f>O16+O43</f>
        <v>0</v>
      </c>
      <c r="P44" s="169">
        <f>P16+P43</f>
        <v>966.6</v>
      </c>
      <c r="Q44" s="167">
        <f>SUM(R44,T44)</f>
        <v>859</v>
      </c>
      <c r="R44" s="168">
        <f>R16+R43</f>
        <v>0</v>
      </c>
      <c r="S44" s="168">
        <f>S16+S43</f>
        <v>0</v>
      </c>
      <c r="T44" s="217">
        <f>T16+T43</f>
        <v>859</v>
      </c>
      <c r="U44" s="167">
        <f>SUM(V44,X44)</f>
        <v>350</v>
      </c>
      <c r="V44" s="168">
        <f>V16+V43</f>
        <v>0</v>
      </c>
      <c r="W44" s="168">
        <f>W16+W43</f>
        <v>0</v>
      </c>
      <c r="X44" s="169">
        <f>X16+X43</f>
        <v>350</v>
      </c>
    </row>
    <row r="45" spans="1:25" ht="15.75" customHeight="1" thickBot="1" x14ac:dyDescent="0.25">
      <c r="A45" s="81">
        <v>2</v>
      </c>
      <c r="B45" s="513" t="s">
        <v>29</v>
      </c>
      <c r="C45" s="514"/>
      <c r="D45" s="514"/>
      <c r="E45" s="514"/>
      <c r="F45" s="514"/>
      <c r="G45" s="514"/>
      <c r="H45" s="514"/>
      <c r="I45" s="514"/>
      <c r="J45" s="514"/>
      <c r="K45" s="514"/>
      <c r="L45" s="514"/>
      <c r="M45" s="514"/>
      <c r="N45" s="514"/>
      <c r="O45" s="514"/>
      <c r="P45" s="514"/>
      <c r="Q45" s="514"/>
      <c r="R45" s="514"/>
      <c r="S45" s="514"/>
      <c r="T45" s="514"/>
      <c r="U45" s="514"/>
      <c r="V45" s="514"/>
      <c r="W45" s="514"/>
      <c r="X45" s="515"/>
    </row>
    <row r="46" spans="1:25" ht="13.5" customHeight="1" thickBot="1" x14ac:dyDescent="0.25">
      <c r="A46" s="82">
        <v>2</v>
      </c>
      <c r="B46" s="127">
        <v>1</v>
      </c>
      <c r="C46" s="516" t="s">
        <v>16</v>
      </c>
      <c r="D46" s="517"/>
      <c r="E46" s="517"/>
      <c r="F46" s="517"/>
      <c r="G46" s="517"/>
      <c r="H46" s="517"/>
      <c r="I46" s="517"/>
      <c r="J46" s="517"/>
      <c r="K46" s="517"/>
      <c r="L46" s="517"/>
      <c r="M46" s="517"/>
      <c r="N46" s="517"/>
      <c r="O46" s="517"/>
      <c r="P46" s="517"/>
      <c r="Q46" s="517"/>
      <c r="R46" s="517"/>
      <c r="S46" s="517"/>
      <c r="T46" s="517"/>
      <c r="U46" s="517"/>
      <c r="V46" s="517"/>
      <c r="W46" s="517"/>
      <c r="X46" s="518"/>
    </row>
    <row r="47" spans="1:25" ht="24" customHeight="1" thickBot="1" x14ac:dyDescent="0.25">
      <c r="A47" s="512">
        <v>2</v>
      </c>
      <c r="B47" s="524">
        <v>1</v>
      </c>
      <c r="C47" s="639">
        <v>1</v>
      </c>
      <c r="D47" s="504" t="s">
        <v>100</v>
      </c>
      <c r="E47" s="641" t="s">
        <v>125</v>
      </c>
      <c r="F47" s="278" t="s">
        <v>72</v>
      </c>
      <c r="G47" s="278" t="s">
        <v>107</v>
      </c>
      <c r="H47" s="271" t="s">
        <v>14</v>
      </c>
      <c r="I47" s="184">
        <f t="shared" ref="I47:I48" si="32">SUM(J47,L47)</f>
        <v>0</v>
      </c>
      <c r="J47" s="173"/>
      <c r="K47" s="173">
        <v>0</v>
      </c>
      <c r="L47" s="196">
        <v>0</v>
      </c>
      <c r="M47" s="184"/>
      <c r="N47" s="173"/>
      <c r="O47" s="9"/>
      <c r="P47" s="27"/>
      <c r="Q47" s="35">
        <f t="shared" ref="Q47:Q48" si="33">SUM(R47,T47)</f>
        <v>20</v>
      </c>
      <c r="R47" s="9">
        <v>20</v>
      </c>
      <c r="S47" s="9"/>
      <c r="T47" s="26"/>
      <c r="U47" s="221">
        <f t="shared" ref="U47:U48" si="34">SUM(V47,X47)</f>
        <v>0</v>
      </c>
      <c r="V47" s="40"/>
      <c r="W47" s="40"/>
      <c r="X47" s="30"/>
    </row>
    <row r="48" spans="1:25" ht="15" customHeight="1" thickBot="1" x14ac:dyDescent="0.25">
      <c r="A48" s="512"/>
      <c r="B48" s="524"/>
      <c r="C48" s="523"/>
      <c r="D48" s="640"/>
      <c r="E48" s="525"/>
      <c r="F48" s="568" t="s">
        <v>11</v>
      </c>
      <c r="G48" s="569"/>
      <c r="H48" s="570"/>
      <c r="I48" s="103">
        <f t="shared" si="32"/>
        <v>0</v>
      </c>
      <c r="J48" s="104">
        <f>SUM(J47)</f>
        <v>0</v>
      </c>
      <c r="K48" s="104">
        <f>SUM(K47)</f>
        <v>0</v>
      </c>
      <c r="L48" s="108">
        <f>SUM(L47)</f>
        <v>0</v>
      </c>
      <c r="M48" s="103"/>
      <c r="N48" s="104"/>
      <c r="O48" s="104"/>
      <c r="P48" s="108"/>
      <c r="Q48" s="103">
        <f t="shared" si="33"/>
        <v>20</v>
      </c>
      <c r="R48" s="104">
        <f>SUM(R47)</f>
        <v>20</v>
      </c>
      <c r="S48" s="104"/>
      <c r="T48" s="5"/>
      <c r="U48" s="7">
        <f t="shared" si="34"/>
        <v>0</v>
      </c>
      <c r="V48" s="104">
        <f>SUM(V47)</f>
        <v>0</v>
      </c>
      <c r="W48" s="104"/>
      <c r="X48" s="108"/>
    </row>
    <row r="49" spans="1:24" ht="21.75" customHeight="1" x14ac:dyDescent="0.2">
      <c r="A49" s="626">
        <v>2</v>
      </c>
      <c r="B49" s="508">
        <v>1</v>
      </c>
      <c r="C49" s="523">
        <v>2</v>
      </c>
      <c r="D49" s="502" t="s">
        <v>137</v>
      </c>
      <c r="E49" s="654" t="s">
        <v>114</v>
      </c>
      <c r="F49" s="602" t="s">
        <v>20</v>
      </c>
      <c r="G49" s="605" t="s">
        <v>92</v>
      </c>
      <c r="H49" s="149" t="s">
        <v>17</v>
      </c>
      <c r="I49" s="186">
        <f>J49+L49</f>
        <v>62</v>
      </c>
      <c r="J49" s="171">
        <v>19.8</v>
      </c>
      <c r="K49" s="129">
        <v>19.100000000000001</v>
      </c>
      <c r="L49" s="150">
        <v>42.2</v>
      </c>
      <c r="M49" s="128">
        <v>12.2</v>
      </c>
      <c r="N49" s="171">
        <v>12.2</v>
      </c>
      <c r="O49" s="129">
        <v>10</v>
      </c>
      <c r="P49" s="110"/>
      <c r="Q49" s="109"/>
      <c r="R49" s="6"/>
      <c r="S49" s="106"/>
      <c r="T49" s="12"/>
      <c r="U49" s="310"/>
      <c r="V49" s="9"/>
      <c r="W49" s="9"/>
      <c r="X49" s="27"/>
    </row>
    <row r="50" spans="1:24" ht="24" customHeight="1" x14ac:dyDescent="0.2">
      <c r="A50" s="627"/>
      <c r="B50" s="629"/>
      <c r="C50" s="523"/>
      <c r="D50" s="503"/>
      <c r="E50" s="655"/>
      <c r="F50" s="603"/>
      <c r="G50" s="498"/>
      <c r="H50" s="198" t="s">
        <v>14</v>
      </c>
      <c r="I50" s="136">
        <v>11</v>
      </c>
      <c r="J50" s="172">
        <v>11</v>
      </c>
      <c r="K50" s="173">
        <v>9.9</v>
      </c>
      <c r="L50" s="174"/>
      <c r="M50" s="175"/>
      <c r="N50" s="172"/>
      <c r="O50" s="173"/>
      <c r="P50" s="39"/>
      <c r="Q50" s="25"/>
      <c r="R50" s="26"/>
      <c r="S50" s="9"/>
      <c r="T50" s="27"/>
      <c r="U50" s="96"/>
      <c r="V50" s="95"/>
      <c r="W50" s="95"/>
      <c r="X50" s="107"/>
    </row>
    <row r="51" spans="1:24" ht="24" customHeight="1" thickBot="1" x14ac:dyDescent="0.25">
      <c r="A51" s="627"/>
      <c r="B51" s="629"/>
      <c r="C51" s="523"/>
      <c r="D51" s="503"/>
      <c r="E51" s="655"/>
      <c r="F51" s="604"/>
      <c r="G51" s="606"/>
      <c r="H51" s="199" t="s">
        <v>97</v>
      </c>
      <c r="I51" s="184">
        <f t="shared" ref="I51" si="35">SUM(J51:L51)</f>
        <v>0</v>
      </c>
      <c r="J51" s="187"/>
      <c r="K51" s="177"/>
      <c r="L51" s="178"/>
      <c r="M51" s="176"/>
      <c r="N51" s="187"/>
      <c r="O51" s="177"/>
      <c r="P51" s="65"/>
      <c r="Q51" s="64"/>
      <c r="R51" s="121"/>
      <c r="S51" s="62"/>
      <c r="T51" s="260"/>
      <c r="U51" s="311"/>
      <c r="V51" s="151"/>
      <c r="W51" s="151"/>
      <c r="X51" s="152"/>
    </row>
    <row r="52" spans="1:24" ht="22.5" customHeight="1" thickBot="1" x14ac:dyDescent="0.25">
      <c r="A52" s="628"/>
      <c r="B52" s="509"/>
      <c r="C52" s="523"/>
      <c r="D52" s="504"/>
      <c r="E52" s="641"/>
      <c r="F52" s="573" t="s">
        <v>11</v>
      </c>
      <c r="G52" s="574"/>
      <c r="H52" s="574"/>
      <c r="I52" s="18">
        <f t="shared" ref="I52" si="36">SUM(J52,L52)</f>
        <v>73</v>
      </c>
      <c r="J52" s="19">
        <f>SUM(J49:J51)</f>
        <v>30.8</v>
      </c>
      <c r="K52" s="19">
        <f>SUM(K49:K51)</f>
        <v>29</v>
      </c>
      <c r="L52" s="20">
        <f>SUM(L49:L50)</f>
        <v>42.2</v>
      </c>
      <c r="M52" s="18">
        <f t="shared" ref="M52" si="37">SUM(N52,P52)</f>
        <v>12.2</v>
      </c>
      <c r="N52" s="19">
        <f>SUM(N49:N51)</f>
        <v>12.2</v>
      </c>
      <c r="O52" s="19">
        <f>SUM(O49:O50)</f>
        <v>10</v>
      </c>
      <c r="P52" s="20">
        <f>SUM(P49:P50)</f>
        <v>0</v>
      </c>
      <c r="Q52" s="18"/>
      <c r="R52" s="19"/>
      <c r="S52" s="19"/>
      <c r="T52" s="20"/>
      <c r="U52" s="313"/>
      <c r="V52" s="19"/>
      <c r="W52" s="19"/>
      <c r="X52" s="20"/>
    </row>
    <row r="53" spans="1:24" ht="13.5" customHeight="1" thickBot="1" x14ac:dyDescent="0.25">
      <c r="A53" s="83">
        <v>2</v>
      </c>
      <c r="B53" s="84">
        <v>1</v>
      </c>
      <c r="C53" s="688" t="s">
        <v>9</v>
      </c>
      <c r="D53" s="689"/>
      <c r="E53" s="689"/>
      <c r="F53" s="689"/>
      <c r="G53" s="689"/>
      <c r="H53" s="690"/>
      <c r="I53" s="37">
        <f t="shared" ref="I53" si="38">J53+L53</f>
        <v>73</v>
      </c>
      <c r="J53" s="38">
        <f>J52+J48</f>
        <v>30.8</v>
      </c>
      <c r="K53" s="38">
        <f t="shared" ref="K53:L53" si="39">K52+K48</f>
        <v>29</v>
      </c>
      <c r="L53" s="38">
        <f t="shared" si="39"/>
        <v>42.2</v>
      </c>
      <c r="M53" s="37">
        <f t="shared" ref="M53" si="40">N53+P53</f>
        <v>12.2</v>
      </c>
      <c r="N53" s="38">
        <f>N52+N48</f>
        <v>12.2</v>
      </c>
      <c r="O53" s="38">
        <f t="shared" ref="O53" si="41">O52+O48</f>
        <v>10</v>
      </c>
      <c r="P53" s="38">
        <f t="shared" ref="P53" si="42">P52+P48</f>
        <v>0</v>
      </c>
      <c r="Q53" s="37">
        <f t="shared" ref="Q53" si="43">R53+T53</f>
        <v>20</v>
      </c>
      <c r="R53" s="38">
        <f>R52+R48</f>
        <v>20</v>
      </c>
      <c r="S53" s="38">
        <f t="shared" ref="S53" si="44">S52+S48</f>
        <v>0</v>
      </c>
      <c r="T53" s="38">
        <f t="shared" ref="T53" si="45">T52+T48</f>
        <v>0</v>
      </c>
      <c r="U53" s="314">
        <f t="shared" ref="U53" si="46">V53+X53</f>
        <v>0</v>
      </c>
      <c r="V53" s="38">
        <f>V52+V48</f>
        <v>0</v>
      </c>
      <c r="W53" s="38">
        <f t="shared" ref="W53" si="47">W52+W48</f>
        <v>0</v>
      </c>
      <c r="X53" s="38">
        <f t="shared" ref="X53" si="48">X52+X48</f>
        <v>0</v>
      </c>
    </row>
    <row r="54" spans="1:24" ht="12.75" customHeight="1" thickBot="1" x14ac:dyDescent="0.25">
      <c r="A54" s="282">
        <v>2</v>
      </c>
      <c r="B54" s="85">
        <v>2</v>
      </c>
      <c r="C54" s="516" t="s">
        <v>15</v>
      </c>
      <c r="D54" s="517"/>
      <c r="E54" s="517"/>
      <c r="F54" s="517"/>
      <c r="G54" s="517"/>
      <c r="H54" s="517"/>
      <c r="I54" s="517"/>
      <c r="J54" s="517"/>
      <c r="K54" s="517"/>
      <c r="L54" s="517"/>
      <c r="M54" s="517"/>
      <c r="N54" s="517"/>
      <c r="O54" s="517"/>
      <c r="P54" s="517"/>
      <c r="Q54" s="517"/>
      <c r="R54" s="517"/>
      <c r="S54" s="517"/>
      <c r="T54" s="517"/>
      <c r="U54" s="517"/>
      <c r="V54" s="517"/>
      <c r="W54" s="517"/>
      <c r="X54" s="518"/>
    </row>
    <row r="55" spans="1:24" ht="16.5" customHeight="1" x14ac:dyDescent="0.2">
      <c r="A55" s="565">
        <v>2</v>
      </c>
      <c r="B55" s="662">
        <v>2</v>
      </c>
      <c r="C55" s="653">
        <v>1</v>
      </c>
      <c r="D55" s="650" t="s">
        <v>30</v>
      </c>
      <c r="E55" s="657" t="s">
        <v>31</v>
      </c>
      <c r="F55" s="653" t="s">
        <v>73</v>
      </c>
      <c r="G55" s="653" t="s">
        <v>38</v>
      </c>
      <c r="H55" s="99" t="s">
        <v>18</v>
      </c>
      <c r="I55" s="190">
        <v>201.3</v>
      </c>
      <c r="J55" s="170">
        <v>201.3</v>
      </c>
      <c r="K55" s="101">
        <v>0</v>
      </c>
      <c r="L55" s="102"/>
      <c r="M55" s="8">
        <v>205</v>
      </c>
      <c r="N55" s="170">
        <v>155</v>
      </c>
      <c r="O55" s="170"/>
      <c r="P55" s="409">
        <v>50</v>
      </c>
      <c r="Q55" s="8">
        <v>205</v>
      </c>
      <c r="R55" s="100">
        <v>205</v>
      </c>
      <c r="S55" s="101"/>
      <c r="T55" s="315"/>
      <c r="U55" s="318">
        <v>205</v>
      </c>
      <c r="V55" s="101">
        <v>205</v>
      </c>
      <c r="W55" s="101"/>
      <c r="X55" s="315"/>
    </row>
    <row r="56" spans="1:24" ht="16.5" customHeight="1" thickBot="1" x14ac:dyDescent="0.25">
      <c r="A56" s="565"/>
      <c r="B56" s="662"/>
      <c r="C56" s="653"/>
      <c r="D56" s="650"/>
      <c r="E56" s="657"/>
      <c r="F56" s="653"/>
      <c r="G56" s="653"/>
      <c r="H56" s="99" t="s">
        <v>53</v>
      </c>
      <c r="I56" s="190">
        <f>J56+L56</f>
        <v>56.7</v>
      </c>
      <c r="J56" s="170">
        <v>56.7</v>
      </c>
      <c r="K56" s="101"/>
      <c r="L56" s="102"/>
      <c r="M56" s="45">
        <v>52.6</v>
      </c>
      <c r="N56" s="100">
        <v>52.6</v>
      </c>
      <c r="O56" s="101"/>
      <c r="P56" s="102"/>
      <c r="Q56" s="45"/>
      <c r="R56" s="100"/>
      <c r="S56" s="101"/>
      <c r="T56" s="102"/>
      <c r="U56" s="319"/>
      <c r="V56" s="228"/>
      <c r="W56" s="228"/>
      <c r="X56" s="316"/>
    </row>
    <row r="57" spans="1:24" ht="18" customHeight="1" thickBot="1" x14ac:dyDescent="0.25">
      <c r="A57" s="565"/>
      <c r="B57" s="662"/>
      <c r="C57" s="656"/>
      <c r="D57" s="560"/>
      <c r="E57" s="658"/>
      <c r="F57" s="568" t="s">
        <v>11</v>
      </c>
      <c r="G57" s="569"/>
      <c r="H57" s="570"/>
      <c r="I57" s="18">
        <f t="shared" ref="I57:I59" si="49">SUM(J57,L57)</f>
        <v>258</v>
      </c>
      <c r="J57" s="33">
        <f>SUM(J55:J56)</f>
        <v>258</v>
      </c>
      <c r="K57" s="33">
        <f>SUM(K55:K56)</f>
        <v>0</v>
      </c>
      <c r="L57" s="20">
        <f>SUM(L55:L56)</f>
        <v>0</v>
      </c>
      <c r="M57" s="18">
        <f t="shared" ref="M57" si="50">SUM(N57,P57)</f>
        <v>257.60000000000002</v>
      </c>
      <c r="N57" s="33">
        <f>SUM(N55:N56)</f>
        <v>207.6</v>
      </c>
      <c r="O57" s="33"/>
      <c r="P57" s="20">
        <f>SUM(P55:P56)</f>
        <v>50</v>
      </c>
      <c r="Q57" s="18">
        <f t="shared" ref="Q57" si="51">SUM(R57,T57)</f>
        <v>205</v>
      </c>
      <c r="R57" s="33">
        <f>SUM(R55:R56)</f>
        <v>205</v>
      </c>
      <c r="S57" s="33"/>
      <c r="T57" s="20">
        <f>SUM(T55:T56)</f>
        <v>0</v>
      </c>
      <c r="U57" s="313">
        <f t="shared" ref="U57" si="52">SUM(V57,X57)</f>
        <v>205</v>
      </c>
      <c r="V57" s="19">
        <f>SUM(V55:V56)</f>
        <v>205</v>
      </c>
      <c r="W57" s="19"/>
      <c r="X57" s="20">
        <f>SUM(X55:X56)</f>
        <v>0</v>
      </c>
    </row>
    <row r="58" spans="1:24" ht="24.75" customHeight="1" thickBot="1" x14ac:dyDescent="0.25">
      <c r="A58" s="512">
        <v>2</v>
      </c>
      <c r="B58" s="524">
        <v>2</v>
      </c>
      <c r="C58" s="523">
        <v>2</v>
      </c>
      <c r="D58" s="494" t="s">
        <v>33</v>
      </c>
      <c r="E58" s="525" t="s">
        <v>115</v>
      </c>
      <c r="F58" s="126" t="s">
        <v>20</v>
      </c>
      <c r="G58" s="279" t="s">
        <v>39</v>
      </c>
      <c r="H58" s="149" t="s">
        <v>103</v>
      </c>
      <c r="I58" s="179">
        <v>1950</v>
      </c>
      <c r="J58" s="181">
        <v>1950</v>
      </c>
      <c r="K58" s="181">
        <v>0</v>
      </c>
      <c r="L58" s="195">
        <v>0</v>
      </c>
      <c r="M58" s="179">
        <f>SUM(N58,P58)</f>
        <v>1800</v>
      </c>
      <c r="N58" s="181">
        <v>1800</v>
      </c>
      <c r="O58" s="181"/>
      <c r="P58" s="195">
        <v>0</v>
      </c>
      <c r="Q58" s="179">
        <f>SUM(R58,T58)</f>
        <v>1800</v>
      </c>
      <c r="R58" s="181">
        <v>1800</v>
      </c>
      <c r="S58" s="181"/>
      <c r="T58" s="161">
        <v>0</v>
      </c>
      <c r="U58" s="320">
        <v>1800</v>
      </c>
      <c r="V58" s="230">
        <v>1800</v>
      </c>
      <c r="W58" s="230"/>
      <c r="X58" s="317">
        <v>0</v>
      </c>
    </row>
    <row r="59" spans="1:24" ht="23.25" customHeight="1" thickBot="1" x14ac:dyDescent="0.25">
      <c r="A59" s="512"/>
      <c r="B59" s="524"/>
      <c r="C59" s="523"/>
      <c r="D59" s="494"/>
      <c r="E59" s="525"/>
      <c r="F59" s="573" t="s">
        <v>11</v>
      </c>
      <c r="G59" s="574"/>
      <c r="H59" s="575"/>
      <c r="I59" s="18">
        <f t="shared" si="49"/>
        <v>1950</v>
      </c>
      <c r="J59" s="19">
        <f>SUM(J58:J58)</f>
        <v>1950</v>
      </c>
      <c r="K59" s="19">
        <f>SUM(K58:K58)</f>
        <v>0</v>
      </c>
      <c r="L59" s="20">
        <f>SUM(L58:L58)</f>
        <v>0</v>
      </c>
      <c r="M59" s="18">
        <f t="shared" ref="M59" si="53">SUM(N59,P59)</f>
        <v>1800</v>
      </c>
      <c r="N59" s="19">
        <f>SUM(N58:N58)</f>
        <v>1800</v>
      </c>
      <c r="O59" s="19"/>
      <c r="P59" s="20">
        <f>SUM(P58:P58)</f>
        <v>0</v>
      </c>
      <c r="Q59" s="18">
        <f t="shared" ref="Q59" si="54">SUM(R59,T59)</f>
        <v>1800</v>
      </c>
      <c r="R59" s="19">
        <f>SUM(R58:R58)</f>
        <v>1800</v>
      </c>
      <c r="S59" s="19"/>
      <c r="T59" s="20">
        <f>SUM(T58:T58)</f>
        <v>0</v>
      </c>
      <c r="U59" s="313">
        <f t="shared" ref="U59" si="55">SUM(V59,X59)</f>
        <v>1800</v>
      </c>
      <c r="V59" s="19">
        <f>SUM(V58:V58)</f>
        <v>1800</v>
      </c>
      <c r="W59" s="19"/>
      <c r="X59" s="20">
        <f>SUM(X58:X58)</f>
        <v>0</v>
      </c>
    </row>
    <row r="60" spans="1:24" ht="21.75" customHeight="1" thickBot="1" x14ac:dyDescent="0.25">
      <c r="A60" s="627">
        <v>2</v>
      </c>
      <c r="B60" s="629">
        <v>2</v>
      </c>
      <c r="C60" s="523">
        <v>3</v>
      </c>
      <c r="D60" s="651" t="s">
        <v>80</v>
      </c>
      <c r="E60" s="654" t="s">
        <v>31</v>
      </c>
      <c r="F60" s="153" t="s">
        <v>20</v>
      </c>
      <c r="G60" s="154" t="s">
        <v>63</v>
      </c>
      <c r="H60" s="183" t="s">
        <v>14</v>
      </c>
      <c r="I60" s="184">
        <f t="shared" ref="I60" si="56">SUM(J60,L60)</f>
        <v>14.1</v>
      </c>
      <c r="J60" s="185">
        <v>14.1</v>
      </c>
      <c r="K60" s="151"/>
      <c r="L60" s="152"/>
      <c r="M60" s="115"/>
      <c r="N60" s="114"/>
      <c r="O60" s="114"/>
      <c r="P60" s="61"/>
      <c r="Q60" s="115"/>
      <c r="R60" s="114"/>
      <c r="S60" s="114"/>
      <c r="T60" s="61"/>
      <c r="U60" s="63"/>
      <c r="V60" s="62"/>
      <c r="W60" s="62"/>
      <c r="X60" s="260"/>
    </row>
    <row r="61" spans="1:24" ht="21.75" customHeight="1" thickBot="1" x14ac:dyDescent="0.25">
      <c r="A61" s="628"/>
      <c r="B61" s="509"/>
      <c r="C61" s="523"/>
      <c r="D61" s="652"/>
      <c r="E61" s="641"/>
      <c r="F61" s="573" t="s">
        <v>11</v>
      </c>
      <c r="G61" s="574"/>
      <c r="H61" s="575"/>
      <c r="I61" s="103">
        <f>SUM(J61)</f>
        <v>14.1</v>
      </c>
      <c r="J61" s="5">
        <v>14.1</v>
      </c>
      <c r="K61" s="104"/>
      <c r="L61" s="108"/>
      <c r="M61" s="91">
        <f t="shared" ref="M61" si="57">SUM(N61,P61)</f>
        <v>0</v>
      </c>
      <c r="N61" s="92"/>
      <c r="O61" s="92"/>
      <c r="P61" s="94"/>
      <c r="Q61" s="91">
        <f t="shared" ref="Q61" si="58">SUM(R61,T61)</f>
        <v>0</v>
      </c>
      <c r="R61" s="92"/>
      <c r="S61" s="92"/>
      <c r="T61" s="94"/>
      <c r="U61" s="312">
        <f t="shared" ref="U61:U62" si="59">SUM(V61,X61)</f>
        <v>0</v>
      </c>
      <c r="V61" s="104"/>
      <c r="W61" s="104"/>
      <c r="X61" s="108"/>
    </row>
    <row r="62" spans="1:24" ht="14.25" customHeight="1" x14ac:dyDescent="0.2">
      <c r="A62" s="626">
        <v>2</v>
      </c>
      <c r="B62" s="648">
        <v>2</v>
      </c>
      <c r="C62" s="510">
        <v>4</v>
      </c>
      <c r="D62" s="651" t="s">
        <v>78</v>
      </c>
      <c r="E62" s="654" t="s">
        <v>31</v>
      </c>
      <c r="F62" s="605" t="s">
        <v>79</v>
      </c>
      <c r="G62" s="605" t="s">
        <v>82</v>
      </c>
      <c r="H62" s="116" t="s">
        <v>14</v>
      </c>
      <c r="I62" s="186">
        <v>63.7</v>
      </c>
      <c r="J62" s="173">
        <v>5.9</v>
      </c>
      <c r="K62" s="145">
        <v>5.5</v>
      </c>
      <c r="L62" s="174">
        <v>57.8</v>
      </c>
      <c r="M62" s="112">
        <f t="shared" ref="M62" si="60">SUM(N62,P62)</f>
        <v>145</v>
      </c>
      <c r="N62" s="106">
        <v>10</v>
      </c>
      <c r="O62" s="111">
        <v>6</v>
      </c>
      <c r="P62" s="110">
        <v>135</v>
      </c>
      <c r="Q62" s="112">
        <v>50</v>
      </c>
      <c r="R62" s="106"/>
      <c r="S62" s="111">
        <v>0</v>
      </c>
      <c r="T62" s="12">
        <v>50</v>
      </c>
      <c r="U62" s="310">
        <f t="shared" si="59"/>
        <v>0</v>
      </c>
      <c r="V62" s="9"/>
      <c r="W62" s="9">
        <v>0</v>
      </c>
      <c r="X62" s="27"/>
    </row>
    <row r="63" spans="1:24" ht="14.25" customHeight="1" x14ac:dyDescent="0.2">
      <c r="A63" s="627"/>
      <c r="B63" s="648"/>
      <c r="C63" s="511"/>
      <c r="D63" s="645"/>
      <c r="E63" s="655"/>
      <c r="F63" s="498"/>
      <c r="G63" s="498"/>
      <c r="H63" s="90" t="s">
        <v>81</v>
      </c>
      <c r="I63" s="193">
        <f>J63+L63</f>
        <v>32.6</v>
      </c>
      <c r="J63" s="191"/>
      <c r="K63" s="142"/>
      <c r="L63" s="192">
        <v>32.6</v>
      </c>
      <c r="M63" s="97">
        <f>N63+P63</f>
        <v>16</v>
      </c>
      <c r="N63" s="95"/>
      <c r="O63" s="96"/>
      <c r="P63" s="98">
        <v>16</v>
      </c>
      <c r="Q63" s="97"/>
      <c r="R63" s="95"/>
      <c r="S63" s="96"/>
      <c r="T63" s="107"/>
      <c r="U63" s="96"/>
      <c r="V63" s="95"/>
      <c r="W63" s="95"/>
      <c r="X63" s="107"/>
    </row>
    <row r="64" spans="1:24" ht="14.25" customHeight="1" thickBot="1" x14ac:dyDescent="0.25">
      <c r="A64" s="627"/>
      <c r="B64" s="648"/>
      <c r="C64" s="511"/>
      <c r="D64" s="645"/>
      <c r="E64" s="655"/>
      <c r="F64" s="498"/>
      <c r="G64" s="498"/>
      <c r="H64" s="271" t="s">
        <v>17</v>
      </c>
      <c r="I64" s="136">
        <f>J64+L64</f>
        <v>84.9</v>
      </c>
      <c r="J64" s="177"/>
      <c r="K64" s="194"/>
      <c r="L64" s="178">
        <v>84.9</v>
      </c>
      <c r="M64" s="66">
        <f>N64+P64</f>
        <v>222.4</v>
      </c>
      <c r="N64" s="62"/>
      <c r="O64" s="63"/>
      <c r="P64" s="65">
        <v>222.4</v>
      </c>
      <c r="Q64" s="66"/>
      <c r="R64" s="62"/>
      <c r="S64" s="63"/>
      <c r="T64" s="260"/>
      <c r="U64" s="96"/>
      <c r="V64" s="95"/>
      <c r="W64" s="95"/>
      <c r="X64" s="107"/>
    </row>
    <row r="65" spans="1:38" ht="18.75" customHeight="1" thickBot="1" x14ac:dyDescent="0.25">
      <c r="A65" s="628"/>
      <c r="B65" s="649"/>
      <c r="C65" s="639"/>
      <c r="D65" s="652"/>
      <c r="E65" s="641"/>
      <c r="F65" s="573" t="s">
        <v>11</v>
      </c>
      <c r="G65" s="574"/>
      <c r="H65" s="575"/>
      <c r="I65" s="103">
        <f t="shared" ref="I65" si="61">SUM(J65,L65)</f>
        <v>181.20000000000002</v>
      </c>
      <c r="J65" s="104">
        <f>SUM(J62:J64)</f>
        <v>5.9</v>
      </c>
      <c r="K65" s="104">
        <f>SUM(K62:K64)</f>
        <v>5.5</v>
      </c>
      <c r="L65" s="108">
        <f>SUM(L62:L64)</f>
        <v>175.3</v>
      </c>
      <c r="M65" s="103">
        <f t="shared" ref="M65" si="62">SUM(N65,P65)</f>
        <v>383.4</v>
      </c>
      <c r="N65" s="104">
        <f>SUM(N62:N64)</f>
        <v>10</v>
      </c>
      <c r="O65" s="104">
        <f>SUM(O62:O64)</f>
        <v>6</v>
      </c>
      <c r="P65" s="108">
        <f>SUM(P62:P64)</f>
        <v>373.4</v>
      </c>
      <c r="Q65" s="103">
        <f t="shared" ref="Q65" si="63">SUM(R65,T65)</f>
        <v>50</v>
      </c>
      <c r="R65" s="104">
        <f>SUM(R62:R64)</f>
        <v>0</v>
      </c>
      <c r="S65" s="104">
        <f>SUM(S62:S64)</f>
        <v>0</v>
      </c>
      <c r="T65" s="5">
        <f>SUM(T62:T64)</f>
        <v>50</v>
      </c>
      <c r="U65" s="7">
        <f t="shared" ref="U65" si="64">SUM(V65,X65)</f>
        <v>0</v>
      </c>
      <c r="V65" s="104">
        <f>SUM(V62:V64)</f>
        <v>0</v>
      </c>
      <c r="W65" s="104">
        <f>SUM(W62:W64)</f>
        <v>0</v>
      </c>
      <c r="X65" s="108">
        <f>SUM(X62:X64)</f>
        <v>0</v>
      </c>
    </row>
    <row r="66" spans="1:38" ht="24.75" customHeight="1" x14ac:dyDescent="0.2">
      <c r="A66" s="626">
        <v>2</v>
      </c>
      <c r="B66" s="508">
        <v>2</v>
      </c>
      <c r="C66" s="523">
        <v>5</v>
      </c>
      <c r="D66" s="651" t="s">
        <v>99</v>
      </c>
      <c r="E66" s="654" t="s">
        <v>31</v>
      </c>
      <c r="F66" s="653" t="s">
        <v>20</v>
      </c>
      <c r="G66" s="670" t="s">
        <v>91</v>
      </c>
      <c r="H66" s="122" t="s">
        <v>81</v>
      </c>
      <c r="I66" s="134"/>
      <c r="J66" s="129"/>
      <c r="K66" s="129"/>
      <c r="L66" s="135"/>
      <c r="M66" s="105">
        <v>36</v>
      </c>
      <c r="N66" s="106">
        <v>36</v>
      </c>
      <c r="O66" s="106"/>
      <c r="P66" s="12"/>
      <c r="Q66" s="105">
        <v>38</v>
      </c>
      <c r="R66" s="106">
        <v>38</v>
      </c>
      <c r="S66" s="106"/>
      <c r="T66" s="12"/>
      <c r="U66" s="310">
        <v>38</v>
      </c>
      <c r="V66" s="9">
        <v>38</v>
      </c>
      <c r="W66" s="9"/>
      <c r="X66" s="27"/>
    </row>
    <row r="67" spans="1:38" ht="24.75" customHeight="1" thickBot="1" x14ac:dyDescent="0.25">
      <c r="A67" s="627"/>
      <c r="B67" s="629"/>
      <c r="C67" s="511"/>
      <c r="D67" s="645"/>
      <c r="E67" s="655"/>
      <c r="F67" s="610"/>
      <c r="G67" s="671"/>
      <c r="H67" s="74" t="s">
        <v>14</v>
      </c>
      <c r="I67" s="137">
        <f>J67+L67</f>
        <v>33.1</v>
      </c>
      <c r="J67" s="138">
        <v>33.1</v>
      </c>
      <c r="K67" s="138"/>
      <c r="L67" s="139"/>
      <c r="M67" s="60"/>
      <c r="N67" s="114"/>
      <c r="O67" s="114"/>
      <c r="P67" s="61"/>
      <c r="Q67" s="60"/>
      <c r="R67" s="114"/>
      <c r="S67" s="114"/>
      <c r="T67" s="61"/>
      <c r="U67" s="311"/>
      <c r="V67" s="151"/>
      <c r="W67" s="151"/>
      <c r="X67" s="152"/>
    </row>
    <row r="68" spans="1:38" ht="15.75" customHeight="1" thickBot="1" x14ac:dyDescent="0.25">
      <c r="A68" s="628"/>
      <c r="B68" s="509"/>
      <c r="C68" s="669"/>
      <c r="D68" s="672"/>
      <c r="E68" s="673"/>
      <c r="F68" s="573" t="s">
        <v>11</v>
      </c>
      <c r="G68" s="574"/>
      <c r="H68" s="575"/>
      <c r="I68" s="67">
        <f>SUM(I66:I67)</f>
        <v>33.1</v>
      </c>
      <c r="J68" s="125">
        <f>J67+J66</f>
        <v>33.1</v>
      </c>
      <c r="K68" s="125"/>
      <c r="L68" s="68">
        <f>SUM(L66:L67)</f>
        <v>0</v>
      </c>
      <c r="M68" s="103">
        <f>M66</f>
        <v>36</v>
      </c>
      <c r="N68" s="5">
        <f>N66+N67</f>
        <v>36</v>
      </c>
      <c r="O68" s="5"/>
      <c r="P68" s="108">
        <f>P66</f>
        <v>0</v>
      </c>
      <c r="Q68" s="103">
        <f>Q66</f>
        <v>38</v>
      </c>
      <c r="R68" s="5">
        <f>R66+R67</f>
        <v>38</v>
      </c>
      <c r="S68" s="5"/>
      <c r="T68" s="108">
        <f>T66</f>
        <v>0</v>
      </c>
      <c r="U68" s="312">
        <f>U66</f>
        <v>38</v>
      </c>
      <c r="V68" s="104">
        <f>V66+V67</f>
        <v>38</v>
      </c>
      <c r="W68" s="104"/>
      <c r="X68" s="108">
        <f>X66</f>
        <v>0</v>
      </c>
    </row>
    <row r="69" spans="1:38" ht="12.75" customHeight="1" thickBot="1" x14ac:dyDescent="0.25">
      <c r="A69" s="83">
        <v>2</v>
      </c>
      <c r="B69" s="84">
        <v>2</v>
      </c>
      <c r="C69" s="666" t="s">
        <v>9</v>
      </c>
      <c r="D69" s="667"/>
      <c r="E69" s="667"/>
      <c r="F69" s="667"/>
      <c r="G69" s="667"/>
      <c r="H69" s="668"/>
      <c r="I69" s="37">
        <f>J69+L69</f>
        <v>2436.4</v>
      </c>
      <c r="J69" s="38">
        <f>J68+J65+J61+J59+J57</f>
        <v>2261.1</v>
      </c>
      <c r="K69" s="38">
        <f t="shared" ref="K69:L69" si="65">K68+K65+K61+K59+K57</f>
        <v>5.5</v>
      </c>
      <c r="L69" s="38">
        <f t="shared" si="65"/>
        <v>175.3</v>
      </c>
      <c r="M69" s="37">
        <f>N69+P69</f>
        <v>2477</v>
      </c>
      <c r="N69" s="38">
        <f>N68+N65+N61+N59+N57</f>
        <v>2053.6</v>
      </c>
      <c r="O69" s="38">
        <f t="shared" ref="O69:P69" si="66">O68+O65+O61+O59+O57</f>
        <v>6</v>
      </c>
      <c r="P69" s="38">
        <f t="shared" si="66"/>
        <v>423.4</v>
      </c>
      <c r="Q69" s="37">
        <f>R69+T69</f>
        <v>2093</v>
      </c>
      <c r="R69" s="38">
        <f>R68+R65+R61+R59+R57</f>
        <v>2043</v>
      </c>
      <c r="S69" s="38">
        <f t="shared" ref="S69:T69" si="67">S68+S65+S61+S59+S57</f>
        <v>0</v>
      </c>
      <c r="T69" s="38">
        <f t="shared" si="67"/>
        <v>50</v>
      </c>
      <c r="U69" s="37">
        <f>V69+X69</f>
        <v>2043</v>
      </c>
      <c r="V69" s="38">
        <f>V68+V65+V61+V59+V57</f>
        <v>2043</v>
      </c>
      <c r="W69" s="38">
        <f t="shared" ref="W69:X69" si="68">W68+W65+W61+W59+W57</f>
        <v>0</v>
      </c>
      <c r="X69" s="38">
        <f t="shared" si="68"/>
        <v>0</v>
      </c>
      <c r="Y69" s="354"/>
    </row>
    <row r="70" spans="1:38" ht="20.25" customHeight="1" thickBot="1" x14ac:dyDescent="0.25">
      <c r="A70" s="282">
        <v>2</v>
      </c>
      <c r="B70" s="85">
        <v>3</v>
      </c>
      <c r="C70" s="516" t="s">
        <v>96</v>
      </c>
      <c r="D70" s="517"/>
      <c r="E70" s="517"/>
      <c r="F70" s="517"/>
      <c r="G70" s="517"/>
      <c r="H70" s="517"/>
      <c r="I70" s="517"/>
      <c r="J70" s="517"/>
      <c r="K70" s="517"/>
      <c r="L70" s="517"/>
      <c r="M70" s="517"/>
      <c r="N70" s="517"/>
      <c r="O70" s="517"/>
      <c r="P70" s="517"/>
      <c r="Q70" s="517"/>
      <c r="R70" s="517"/>
      <c r="S70" s="517"/>
      <c r="T70" s="518"/>
      <c r="U70" s="353"/>
      <c r="V70" s="231"/>
      <c r="W70" s="231"/>
      <c r="X70" s="321"/>
    </row>
    <row r="71" spans="1:38" ht="22.5" customHeight="1" thickBot="1" x14ac:dyDescent="0.25">
      <c r="A71" s="626">
        <v>2</v>
      </c>
      <c r="B71" s="648">
        <v>3</v>
      </c>
      <c r="C71" s="510">
        <v>1</v>
      </c>
      <c r="D71" s="651" t="s">
        <v>75</v>
      </c>
      <c r="E71" s="654" t="s">
        <v>74</v>
      </c>
      <c r="F71" s="281" t="s">
        <v>72</v>
      </c>
      <c r="G71" s="126" t="s">
        <v>89</v>
      </c>
      <c r="H71" s="270" t="s">
        <v>14</v>
      </c>
      <c r="I71" s="28">
        <f t="shared" ref="I71:I72" si="69">SUM(J71,L71)</f>
        <v>10</v>
      </c>
      <c r="J71" s="40"/>
      <c r="K71" s="41">
        <v>0</v>
      </c>
      <c r="L71" s="42">
        <v>10</v>
      </c>
      <c r="M71" s="28">
        <f t="shared" ref="M71:M72" si="70">SUM(N71,P71)</f>
        <v>0</v>
      </c>
      <c r="N71" s="40"/>
      <c r="O71" s="41">
        <v>0</v>
      </c>
      <c r="P71" s="42"/>
      <c r="Q71" s="28">
        <f t="shared" ref="Q71:Q74" si="71">SUM(R71,T71)</f>
        <v>0</v>
      </c>
      <c r="R71" s="40"/>
      <c r="S71" s="41">
        <v>0</v>
      </c>
      <c r="T71" s="42"/>
      <c r="U71" s="41">
        <f t="shared" ref="U71:U74" si="72">SUM(V71,X71)</f>
        <v>0</v>
      </c>
      <c r="V71" s="40"/>
      <c r="W71" s="40">
        <v>0</v>
      </c>
      <c r="X71" s="30"/>
    </row>
    <row r="72" spans="1:38" ht="24" customHeight="1" thickBot="1" x14ac:dyDescent="0.25">
      <c r="A72" s="628"/>
      <c r="B72" s="649"/>
      <c r="C72" s="639"/>
      <c r="D72" s="652"/>
      <c r="E72" s="641"/>
      <c r="F72" s="573" t="s">
        <v>11</v>
      </c>
      <c r="G72" s="574"/>
      <c r="H72" s="575"/>
      <c r="I72" s="103">
        <f t="shared" si="69"/>
        <v>10</v>
      </c>
      <c r="J72" s="104">
        <f>SUM(J71)</f>
        <v>0</v>
      </c>
      <c r="K72" s="104">
        <f>SUM(K71)</f>
        <v>0</v>
      </c>
      <c r="L72" s="108">
        <f>SUM(L71)</f>
        <v>10</v>
      </c>
      <c r="M72" s="103">
        <f t="shared" si="70"/>
        <v>0</v>
      </c>
      <c r="N72" s="104">
        <f>SUM(N71)</f>
        <v>0</v>
      </c>
      <c r="O72" s="104">
        <f>SUM(O71)</f>
        <v>0</v>
      </c>
      <c r="P72" s="108">
        <f>SUM(P71)</f>
        <v>0</v>
      </c>
      <c r="Q72" s="103">
        <f t="shared" si="71"/>
        <v>0</v>
      </c>
      <c r="R72" s="104">
        <f>SUM(R71)</f>
        <v>0</v>
      </c>
      <c r="S72" s="104">
        <f>SUM(S71)</f>
        <v>0</v>
      </c>
      <c r="T72" s="108">
        <f>SUM(T71)</f>
        <v>0</v>
      </c>
      <c r="U72" s="312">
        <f t="shared" si="72"/>
        <v>0</v>
      </c>
      <c r="V72" s="104">
        <f>SUM(V71)</f>
        <v>0</v>
      </c>
      <c r="W72" s="104">
        <f>SUM(W71)</f>
        <v>0</v>
      </c>
      <c r="X72" s="108">
        <f>SUM(X71)</f>
        <v>0</v>
      </c>
    </row>
    <row r="73" spans="1:38" ht="23.25" customHeight="1" thickBot="1" x14ac:dyDescent="0.25">
      <c r="A73" s="626">
        <v>2</v>
      </c>
      <c r="B73" s="648">
        <v>3</v>
      </c>
      <c r="C73" s="510">
        <v>2</v>
      </c>
      <c r="D73" s="651" t="s">
        <v>93</v>
      </c>
      <c r="E73" s="654" t="s">
        <v>74</v>
      </c>
      <c r="F73" s="279" t="s">
        <v>79</v>
      </c>
      <c r="G73" s="279" t="s">
        <v>94</v>
      </c>
      <c r="H73" s="116" t="s">
        <v>14</v>
      </c>
      <c r="I73" s="109">
        <f t="shared" ref="I73:I74" si="73">SUM(J73,L73)</f>
        <v>8.5</v>
      </c>
      <c r="J73" s="106"/>
      <c r="K73" s="111">
        <v>0</v>
      </c>
      <c r="L73" s="110">
        <v>8.5</v>
      </c>
      <c r="M73" s="109">
        <f t="shared" ref="M73:M74" si="74">SUM(N73,P73)</f>
        <v>0</v>
      </c>
      <c r="N73" s="106"/>
      <c r="O73" s="111">
        <v>0</v>
      </c>
      <c r="P73" s="110"/>
      <c r="Q73" s="109">
        <f t="shared" si="71"/>
        <v>0</v>
      </c>
      <c r="R73" s="106"/>
      <c r="S73" s="111">
        <v>0</v>
      </c>
      <c r="T73" s="110"/>
      <c r="U73" s="63">
        <f t="shared" si="72"/>
        <v>0</v>
      </c>
      <c r="V73" s="62"/>
      <c r="W73" s="62">
        <v>0</v>
      </c>
      <c r="X73" s="260"/>
      <c r="Z73" s="295"/>
      <c r="AA73" s="295"/>
      <c r="AB73" s="295"/>
      <c r="AC73" s="295"/>
      <c r="AD73" s="295"/>
      <c r="AE73" s="295"/>
      <c r="AF73" s="295"/>
      <c r="AG73" s="295"/>
      <c r="AH73" s="295"/>
      <c r="AI73" s="295"/>
      <c r="AJ73" s="295"/>
      <c r="AK73" s="295"/>
      <c r="AL73" s="295"/>
    </row>
    <row r="74" spans="1:38" ht="20.25" customHeight="1" thickBot="1" x14ac:dyDescent="0.25">
      <c r="A74" s="628"/>
      <c r="B74" s="649"/>
      <c r="C74" s="639"/>
      <c r="D74" s="652"/>
      <c r="E74" s="641"/>
      <c r="F74" s="573" t="s">
        <v>11</v>
      </c>
      <c r="G74" s="574"/>
      <c r="H74" s="575"/>
      <c r="I74" s="103">
        <f t="shared" si="73"/>
        <v>8.5</v>
      </c>
      <c r="J74" s="104">
        <f>SUM(J73:J73)</f>
        <v>0</v>
      </c>
      <c r="K74" s="104">
        <f>SUM(K73:K73)</f>
        <v>0</v>
      </c>
      <c r="L74" s="108">
        <f>SUM(L73:L73)</f>
        <v>8.5</v>
      </c>
      <c r="M74" s="103">
        <f t="shared" si="74"/>
        <v>0</v>
      </c>
      <c r="N74" s="104">
        <f>SUM(N73:N73)</f>
        <v>0</v>
      </c>
      <c r="O74" s="104">
        <f>SUM(O73:O73)</f>
        <v>0</v>
      </c>
      <c r="P74" s="108">
        <f>SUM(P73:P73)</f>
        <v>0</v>
      </c>
      <c r="Q74" s="103">
        <f t="shared" si="71"/>
        <v>0</v>
      </c>
      <c r="R74" s="104">
        <f>SUM(R73:R73)</f>
        <v>0</v>
      </c>
      <c r="S74" s="104">
        <f>SUM(S73:S73)</f>
        <v>0</v>
      </c>
      <c r="T74" s="108">
        <f>SUM(T73:T73)</f>
        <v>0</v>
      </c>
      <c r="U74" s="312">
        <f t="shared" si="72"/>
        <v>0</v>
      </c>
      <c r="V74" s="104">
        <f>SUM(V73:V73)</f>
        <v>0</v>
      </c>
      <c r="W74" s="104">
        <f>SUM(W73:W73)</f>
        <v>0</v>
      </c>
      <c r="X74" s="108">
        <f>SUM(X73:X73)</f>
        <v>0</v>
      </c>
      <c r="Z74" s="295"/>
      <c r="AA74" s="295"/>
      <c r="AB74" s="295"/>
      <c r="AC74" s="295"/>
      <c r="AD74" s="295"/>
      <c r="AE74" s="295"/>
      <c r="AF74" s="295"/>
      <c r="AG74" s="295"/>
      <c r="AH74" s="295"/>
      <c r="AI74" s="295"/>
      <c r="AJ74" s="295"/>
      <c r="AK74" s="295"/>
      <c r="AL74" s="295"/>
    </row>
    <row r="75" spans="1:38" ht="19.5" customHeight="1" thickBot="1" x14ac:dyDescent="0.25">
      <c r="A75" s="78">
        <v>2</v>
      </c>
      <c r="B75" s="86">
        <v>3</v>
      </c>
      <c r="C75" s="663" t="s">
        <v>9</v>
      </c>
      <c r="D75" s="664"/>
      <c r="E75" s="664"/>
      <c r="F75" s="664"/>
      <c r="G75" s="664"/>
      <c r="H75" s="665"/>
      <c r="I75" s="57">
        <f>J75+L75</f>
        <v>18.5</v>
      </c>
      <c r="J75" s="113"/>
      <c r="K75" s="113"/>
      <c r="L75" s="113">
        <f>SUM(L72+L74)</f>
        <v>18.5</v>
      </c>
      <c r="M75" s="57"/>
      <c r="N75" s="113"/>
      <c r="O75" s="113"/>
      <c r="P75" s="131"/>
      <c r="Q75" s="57"/>
      <c r="R75" s="113"/>
      <c r="S75" s="113"/>
      <c r="T75" s="131"/>
      <c r="U75" s="113"/>
      <c r="V75" s="31"/>
      <c r="W75" s="31"/>
      <c r="X75" s="32"/>
      <c r="Z75" s="295"/>
      <c r="AA75" s="295"/>
      <c r="AB75" s="295"/>
      <c r="AC75" s="295"/>
      <c r="AD75" s="295"/>
      <c r="AE75" s="295"/>
      <c r="AF75" s="295"/>
      <c r="AG75" s="295"/>
      <c r="AH75" s="295"/>
      <c r="AI75" s="295"/>
      <c r="AJ75" s="295"/>
      <c r="AK75" s="295"/>
      <c r="AL75" s="295"/>
    </row>
    <row r="76" spans="1:38" ht="18" customHeight="1" thickBot="1" x14ac:dyDescent="0.25">
      <c r="A76" s="83">
        <v>2</v>
      </c>
      <c r="B76" s="87">
        <v>4</v>
      </c>
      <c r="C76" s="659" t="s">
        <v>24</v>
      </c>
      <c r="D76" s="660"/>
      <c r="E76" s="660"/>
      <c r="F76" s="660"/>
      <c r="G76" s="660"/>
      <c r="H76" s="660"/>
      <c r="I76" s="660"/>
      <c r="J76" s="660"/>
      <c r="K76" s="660"/>
      <c r="L76" s="660"/>
      <c r="M76" s="660"/>
      <c r="N76" s="660"/>
      <c r="O76" s="660"/>
      <c r="P76" s="660"/>
      <c r="Q76" s="660"/>
      <c r="R76" s="660"/>
      <c r="S76" s="660"/>
      <c r="T76" s="660"/>
      <c r="U76" s="660"/>
      <c r="V76" s="660"/>
      <c r="W76" s="660"/>
      <c r="X76" s="661"/>
      <c r="Z76" s="295"/>
      <c r="AA76" s="295"/>
      <c r="AB76" s="295"/>
      <c r="AC76" s="295"/>
      <c r="AD76" s="295"/>
      <c r="AE76" s="295"/>
      <c r="AF76" s="295"/>
      <c r="AG76" s="295"/>
      <c r="AH76" s="295"/>
      <c r="AI76" s="295"/>
      <c r="AJ76" s="295"/>
      <c r="AK76" s="295"/>
      <c r="AL76" s="295"/>
    </row>
    <row r="77" spans="1:38" ht="24" customHeight="1" thickBot="1" x14ac:dyDescent="0.25">
      <c r="A77" s="565">
        <v>2</v>
      </c>
      <c r="B77" s="561">
        <v>4</v>
      </c>
      <c r="C77" s="566">
        <v>1</v>
      </c>
      <c r="D77" s="650" t="s">
        <v>25</v>
      </c>
      <c r="E77" s="571">
        <v>19</v>
      </c>
      <c r="F77" s="268" t="s">
        <v>20</v>
      </c>
      <c r="G77" s="268" t="s">
        <v>40</v>
      </c>
      <c r="H77" s="232" t="s">
        <v>14</v>
      </c>
      <c r="I77" s="233">
        <f>SUM(J77,L77)</f>
        <v>30.8</v>
      </c>
      <c r="J77" s="234">
        <v>30.8</v>
      </c>
      <c r="K77" s="229">
        <v>21.7</v>
      </c>
      <c r="L77" s="235">
        <v>0</v>
      </c>
      <c r="M77" s="190">
        <v>41.2</v>
      </c>
      <c r="N77" s="236">
        <v>30.2</v>
      </c>
      <c r="O77" s="229">
        <v>23</v>
      </c>
      <c r="P77" s="235">
        <v>11</v>
      </c>
      <c r="Q77" s="190">
        <f>R77+T77</f>
        <v>41.2</v>
      </c>
      <c r="R77" s="236">
        <v>41.2</v>
      </c>
      <c r="S77" s="229">
        <v>23</v>
      </c>
      <c r="T77" s="237">
        <v>0</v>
      </c>
      <c r="U77" s="238">
        <f>V77+X77</f>
        <v>41.2</v>
      </c>
      <c r="V77" s="236">
        <v>41.2</v>
      </c>
      <c r="W77" s="229">
        <v>23</v>
      </c>
      <c r="X77" s="240">
        <v>0</v>
      </c>
      <c r="Z77" s="295"/>
      <c r="AA77" s="295"/>
      <c r="AB77" s="295"/>
      <c r="AC77" s="295"/>
      <c r="AD77" s="295"/>
      <c r="AE77" s="295"/>
      <c r="AF77" s="295"/>
      <c r="AG77" s="295"/>
      <c r="AH77" s="295"/>
      <c r="AI77" s="295"/>
      <c r="AJ77" s="295"/>
      <c r="AK77" s="295"/>
      <c r="AL77" s="295"/>
    </row>
    <row r="78" spans="1:38" ht="22.5" customHeight="1" thickBot="1" x14ac:dyDescent="0.25">
      <c r="A78" s="565"/>
      <c r="B78" s="561"/>
      <c r="C78" s="567"/>
      <c r="D78" s="560"/>
      <c r="E78" s="572"/>
      <c r="F78" s="568" t="s">
        <v>11</v>
      </c>
      <c r="G78" s="569"/>
      <c r="H78" s="570"/>
      <c r="I78" s="18">
        <f>SUM(J78,L78)</f>
        <v>30.8</v>
      </c>
      <c r="J78" s="19">
        <f>SUM(J77:J77)</f>
        <v>30.8</v>
      </c>
      <c r="K78" s="19">
        <f>SUM(K77:K77)</f>
        <v>21.7</v>
      </c>
      <c r="L78" s="20">
        <f>SUM(L77:L77)</f>
        <v>0</v>
      </c>
      <c r="M78" s="18">
        <f>SUM(N78,P78)</f>
        <v>41.2</v>
      </c>
      <c r="N78" s="19">
        <f>SUM(N77:N77)</f>
        <v>30.2</v>
      </c>
      <c r="O78" s="19">
        <f>SUM(O77:O77)</f>
        <v>23</v>
      </c>
      <c r="P78" s="20">
        <f>SUM(P77:P77)</f>
        <v>11</v>
      </c>
      <c r="Q78" s="18">
        <f>SUM(R78,T78)</f>
        <v>41.2</v>
      </c>
      <c r="R78" s="19">
        <f>SUM(R77:R77)</f>
        <v>41.2</v>
      </c>
      <c r="S78" s="19">
        <f>SUM(S77:S77)</f>
        <v>23</v>
      </c>
      <c r="T78" s="33">
        <f>SUM(T77:T77)</f>
        <v>0</v>
      </c>
      <c r="U78" s="227">
        <f>SUM(V78,X78)</f>
        <v>41.2</v>
      </c>
      <c r="V78" s="19">
        <f>SUM(V77:V77)</f>
        <v>41.2</v>
      </c>
      <c r="W78" s="19">
        <f>SUM(W77:W77)</f>
        <v>23</v>
      </c>
      <c r="X78" s="20">
        <f>SUM(X77:X77)</f>
        <v>0</v>
      </c>
      <c r="Z78" s="295"/>
      <c r="AA78" s="295"/>
      <c r="AB78" s="295"/>
      <c r="AC78" s="295"/>
      <c r="AD78" s="295"/>
      <c r="AE78" s="295"/>
      <c r="AF78" s="295"/>
      <c r="AG78" s="295"/>
      <c r="AH78" s="295"/>
      <c r="AI78" s="295"/>
      <c r="AJ78" s="295"/>
      <c r="AK78" s="295"/>
      <c r="AL78" s="295"/>
    </row>
    <row r="79" spans="1:38" ht="21.75" customHeight="1" thickBot="1" x14ac:dyDescent="0.25">
      <c r="A79" s="559">
        <v>2</v>
      </c>
      <c r="B79" s="561">
        <v>4</v>
      </c>
      <c r="C79" s="567">
        <v>2</v>
      </c>
      <c r="D79" s="560" t="s">
        <v>64</v>
      </c>
      <c r="E79" s="572">
        <v>20</v>
      </c>
      <c r="F79" s="267" t="s">
        <v>20</v>
      </c>
      <c r="G79" s="275" t="s">
        <v>41</v>
      </c>
      <c r="H79" s="88" t="s">
        <v>14</v>
      </c>
      <c r="I79" s="43">
        <f>J79+L79</f>
        <v>46.2</v>
      </c>
      <c r="J79" s="46">
        <v>46.2</v>
      </c>
      <c r="K79" s="46">
        <v>31.2</v>
      </c>
      <c r="L79" s="47">
        <v>0</v>
      </c>
      <c r="M79" s="43">
        <v>52.5</v>
      </c>
      <c r="N79" s="46">
        <v>52.5</v>
      </c>
      <c r="O79" s="46">
        <v>33.299999999999997</v>
      </c>
      <c r="P79" s="47">
        <v>0</v>
      </c>
      <c r="Q79" s="43">
        <f>R79+T79</f>
        <v>52.5</v>
      </c>
      <c r="R79" s="46">
        <v>52.5</v>
      </c>
      <c r="S79" s="46">
        <v>33.299999999999997</v>
      </c>
      <c r="T79" s="219">
        <v>0</v>
      </c>
      <c r="U79" s="241">
        <f>V79+X79</f>
        <v>52.5</v>
      </c>
      <c r="V79" s="46">
        <v>52.5</v>
      </c>
      <c r="W79" s="46">
        <v>33.299999999999997</v>
      </c>
      <c r="X79" s="242">
        <v>0</v>
      </c>
      <c r="Z79" s="295"/>
      <c r="AA79" s="295"/>
      <c r="AB79" s="295"/>
      <c r="AC79" s="295"/>
      <c r="AD79" s="295"/>
      <c r="AE79" s="295"/>
      <c r="AF79" s="295"/>
      <c r="AG79" s="295"/>
      <c r="AH79" s="295"/>
      <c r="AI79" s="295"/>
      <c r="AJ79" s="295"/>
      <c r="AK79" s="295"/>
      <c r="AL79" s="295"/>
    </row>
    <row r="80" spans="1:38" ht="24.75" customHeight="1" thickBot="1" x14ac:dyDescent="0.25">
      <c r="A80" s="559"/>
      <c r="B80" s="561"/>
      <c r="C80" s="567"/>
      <c r="D80" s="560"/>
      <c r="E80" s="572"/>
      <c r="F80" s="568" t="s">
        <v>11</v>
      </c>
      <c r="G80" s="569"/>
      <c r="H80" s="570"/>
      <c r="I80" s="18">
        <f t="shared" ref="I80" si="75">SUM(J80,L80)</f>
        <v>46.2</v>
      </c>
      <c r="J80" s="19">
        <f>SUM(J79:J79)</f>
        <v>46.2</v>
      </c>
      <c r="K80" s="19">
        <f>SUM(K79:K79)</f>
        <v>31.2</v>
      </c>
      <c r="L80" s="20">
        <f>SUM(L79:L79)</f>
        <v>0</v>
      </c>
      <c r="M80" s="18">
        <f t="shared" ref="M80" si="76">SUM(N80,P80)</f>
        <v>52.5</v>
      </c>
      <c r="N80" s="19">
        <f>SUM(N79:N79)</f>
        <v>52.5</v>
      </c>
      <c r="O80" s="19">
        <f>SUM(O79:O79)</f>
        <v>33.299999999999997</v>
      </c>
      <c r="P80" s="20">
        <f>SUM(P79:P79)</f>
        <v>0</v>
      </c>
      <c r="Q80" s="18">
        <f t="shared" ref="Q80" si="77">SUM(R80,T80)</f>
        <v>52.5</v>
      </c>
      <c r="R80" s="19">
        <f>SUM(R79:R79)</f>
        <v>52.5</v>
      </c>
      <c r="S80" s="19">
        <f>SUM(S79:S79)</f>
        <v>33.299999999999997</v>
      </c>
      <c r="T80" s="33">
        <f>SUM(T79:T79)</f>
        <v>0</v>
      </c>
      <c r="U80" s="227">
        <f t="shared" ref="U80" si="78">SUM(V80,X80)</f>
        <v>52.5</v>
      </c>
      <c r="V80" s="19">
        <f>SUM(V79:V79)</f>
        <v>52.5</v>
      </c>
      <c r="W80" s="19">
        <f>SUM(W79:W79)</f>
        <v>33.299999999999997</v>
      </c>
      <c r="X80" s="20">
        <f>SUM(X79:X79)</f>
        <v>0</v>
      </c>
      <c r="Z80" s="295"/>
      <c r="AA80" s="295"/>
      <c r="AB80" s="295"/>
      <c r="AC80" s="295"/>
      <c r="AD80" s="295"/>
      <c r="AE80" s="295"/>
      <c r="AF80" s="295"/>
      <c r="AG80" s="295"/>
      <c r="AH80" s="295"/>
      <c r="AI80" s="295"/>
      <c r="AJ80" s="295"/>
      <c r="AK80" s="295"/>
      <c r="AL80" s="295"/>
    </row>
    <row r="81" spans="1:38" ht="19.5" customHeight="1" thickBot="1" x14ac:dyDescent="0.25">
      <c r="A81" s="559">
        <v>2</v>
      </c>
      <c r="B81" s="561">
        <v>4</v>
      </c>
      <c r="C81" s="567">
        <v>3</v>
      </c>
      <c r="D81" s="560" t="s">
        <v>65</v>
      </c>
      <c r="E81" s="572">
        <v>21</v>
      </c>
      <c r="F81" s="267" t="s">
        <v>20</v>
      </c>
      <c r="G81" s="275" t="s">
        <v>44</v>
      </c>
      <c r="H81" s="88" t="s">
        <v>14</v>
      </c>
      <c r="I81" s="189">
        <f>SUM(J81,L81)</f>
        <v>64.7</v>
      </c>
      <c r="J81" s="155">
        <v>62.6</v>
      </c>
      <c r="K81" s="140">
        <v>45.8</v>
      </c>
      <c r="L81" s="47">
        <v>2.1</v>
      </c>
      <c r="M81" s="43">
        <f>N81+P81</f>
        <v>87.5</v>
      </c>
      <c r="N81" s="48">
        <v>75.5</v>
      </c>
      <c r="O81" s="46">
        <v>46.9</v>
      </c>
      <c r="P81" s="47">
        <v>12</v>
      </c>
      <c r="Q81" s="43">
        <f>R81+T81</f>
        <v>75.5</v>
      </c>
      <c r="R81" s="48">
        <v>75.5</v>
      </c>
      <c r="S81" s="46">
        <v>46.9</v>
      </c>
      <c r="T81" s="219">
        <v>0</v>
      </c>
      <c r="U81" s="241">
        <f>V81+X81</f>
        <v>75.5</v>
      </c>
      <c r="V81" s="48">
        <v>75.5</v>
      </c>
      <c r="W81" s="46">
        <v>46.9</v>
      </c>
      <c r="X81" s="242">
        <v>0</v>
      </c>
      <c r="Z81" s="295"/>
      <c r="AA81" s="295"/>
      <c r="AB81" s="295"/>
      <c r="AC81" s="295"/>
      <c r="AD81" s="295"/>
      <c r="AE81" s="295"/>
      <c r="AF81" s="295"/>
      <c r="AG81" s="295"/>
      <c r="AH81" s="295"/>
      <c r="AI81" s="295"/>
      <c r="AJ81" s="295"/>
      <c r="AK81" s="295"/>
      <c r="AL81" s="295"/>
    </row>
    <row r="82" spans="1:38" ht="19.5" customHeight="1" thickBot="1" x14ac:dyDescent="0.25">
      <c r="A82" s="559"/>
      <c r="B82" s="561"/>
      <c r="C82" s="567"/>
      <c r="D82" s="560"/>
      <c r="E82" s="572"/>
      <c r="F82" s="568" t="s">
        <v>11</v>
      </c>
      <c r="G82" s="569"/>
      <c r="H82" s="570"/>
      <c r="I82" s="18">
        <f>SUM(J82,L82)</f>
        <v>64.7</v>
      </c>
      <c r="J82" s="19">
        <f>SUM(J81:J81)</f>
        <v>62.6</v>
      </c>
      <c r="K82" s="19">
        <f>SUM(K81:K81)</f>
        <v>45.8</v>
      </c>
      <c r="L82" s="20">
        <f>SUM(L81:L81)</f>
        <v>2.1</v>
      </c>
      <c r="M82" s="18">
        <f>SUM(N82,P82)</f>
        <v>87.5</v>
      </c>
      <c r="N82" s="19">
        <f>SUM(N81:N81)</f>
        <v>75.5</v>
      </c>
      <c r="O82" s="19">
        <f>SUM(O81:O81)</f>
        <v>46.9</v>
      </c>
      <c r="P82" s="20">
        <f>SUM(P81:P81)</f>
        <v>12</v>
      </c>
      <c r="Q82" s="18">
        <f t="shared" ref="Q82" si="79">SUM(R82,T82)</f>
        <v>75.5</v>
      </c>
      <c r="R82" s="19">
        <f>SUM(R81:R81)</f>
        <v>75.5</v>
      </c>
      <c r="S82" s="19">
        <f>SUM(S81:S81)</f>
        <v>46.9</v>
      </c>
      <c r="T82" s="33">
        <f>SUM(T81:T81)</f>
        <v>0</v>
      </c>
      <c r="U82" s="227">
        <f t="shared" ref="U82" si="80">SUM(V82,X82)</f>
        <v>75.5</v>
      </c>
      <c r="V82" s="19">
        <f>SUM(V81:V81)</f>
        <v>75.5</v>
      </c>
      <c r="W82" s="19">
        <f>SUM(W81:W81)</f>
        <v>46.9</v>
      </c>
      <c r="X82" s="20">
        <f>SUM(X81:X81)</f>
        <v>0</v>
      </c>
      <c r="Z82" s="295"/>
      <c r="AA82" s="295"/>
      <c r="AB82" s="295"/>
      <c r="AC82" s="295"/>
      <c r="AD82" s="295"/>
      <c r="AE82" s="295"/>
      <c r="AF82" s="295"/>
      <c r="AG82" s="295"/>
      <c r="AH82" s="295"/>
      <c r="AI82" s="295"/>
      <c r="AJ82" s="295"/>
      <c r="AK82" s="295"/>
      <c r="AL82" s="295"/>
    </row>
    <row r="83" spans="1:38" ht="19.5" customHeight="1" thickBot="1" x14ac:dyDescent="0.25">
      <c r="A83" s="559">
        <v>2</v>
      </c>
      <c r="B83" s="561">
        <v>4</v>
      </c>
      <c r="C83" s="567">
        <v>4</v>
      </c>
      <c r="D83" s="560" t="s">
        <v>66</v>
      </c>
      <c r="E83" s="572">
        <v>22</v>
      </c>
      <c r="F83" s="267" t="s">
        <v>20</v>
      </c>
      <c r="G83" s="275" t="s">
        <v>45</v>
      </c>
      <c r="H83" s="88" t="s">
        <v>14</v>
      </c>
      <c r="I83" s="43">
        <f>J83+L83</f>
        <v>38.6</v>
      </c>
      <c r="J83" s="48">
        <v>38.6</v>
      </c>
      <c r="K83" s="46">
        <v>23.6</v>
      </c>
      <c r="L83" s="59"/>
      <c r="M83" s="43">
        <v>54.7</v>
      </c>
      <c r="N83" s="48">
        <v>54.7</v>
      </c>
      <c r="O83" s="46">
        <v>29.8</v>
      </c>
      <c r="P83" s="59">
        <v>0</v>
      </c>
      <c r="Q83" s="43">
        <f>R83+T83</f>
        <v>54.7</v>
      </c>
      <c r="R83" s="48">
        <v>54.7</v>
      </c>
      <c r="S83" s="46">
        <v>29.8</v>
      </c>
      <c r="T83" s="218">
        <v>0</v>
      </c>
      <c r="U83" s="238">
        <f>V83+X83</f>
        <v>54.7</v>
      </c>
      <c r="V83" s="48">
        <v>54.7</v>
      </c>
      <c r="W83" s="46">
        <v>29.8</v>
      </c>
      <c r="X83" s="240">
        <v>0</v>
      </c>
      <c r="Z83" s="295"/>
      <c r="AA83" s="295"/>
      <c r="AB83" s="295"/>
      <c r="AC83" s="295"/>
      <c r="AD83" s="295"/>
      <c r="AE83" s="295"/>
      <c r="AF83" s="295"/>
      <c r="AG83" s="295"/>
      <c r="AH83" s="295"/>
      <c r="AI83" s="295"/>
      <c r="AJ83" s="295"/>
      <c r="AK83" s="295"/>
      <c r="AL83" s="295"/>
    </row>
    <row r="84" spans="1:38" s="296" customFormat="1" ht="19.5" customHeight="1" thickBot="1" x14ac:dyDescent="0.25">
      <c r="A84" s="559"/>
      <c r="B84" s="561"/>
      <c r="C84" s="567"/>
      <c r="D84" s="560"/>
      <c r="E84" s="572"/>
      <c r="F84" s="573" t="s">
        <v>11</v>
      </c>
      <c r="G84" s="574"/>
      <c r="H84" s="575"/>
      <c r="I84" s="18">
        <f>SUM(J84,L84)</f>
        <v>38.6</v>
      </c>
      <c r="J84" s="19">
        <f>SUM(J83:J83)</f>
        <v>38.6</v>
      </c>
      <c r="K84" s="19">
        <f>SUM(K83:K83)</f>
        <v>23.6</v>
      </c>
      <c r="L84" s="20">
        <f>SUM(L83:L83)</f>
        <v>0</v>
      </c>
      <c r="M84" s="18">
        <f t="shared" ref="M84" si="81">SUM(N84,P84)</f>
        <v>54.7</v>
      </c>
      <c r="N84" s="19">
        <f>SUM(N83:N83)</f>
        <v>54.7</v>
      </c>
      <c r="O84" s="19">
        <f>SUM(O83:O83)</f>
        <v>29.8</v>
      </c>
      <c r="P84" s="20">
        <f>SUM(P83:P83)</f>
        <v>0</v>
      </c>
      <c r="Q84" s="18">
        <f t="shared" ref="Q84" si="82">SUM(R84,T84)</f>
        <v>54.7</v>
      </c>
      <c r="R84" s="19">
        <f>SUM(R83:R83)</f>
        <v>54.7</v>
      </c>
      <c r="S84" s="19">
        <f>SUM(S83:S83)</f>
        <v>29.8</v>
      </c>
      <c r="T84" s="33">
        <f>SUM(T83:T83)</f>
        <v>0</v>
      </c>
      <c r="U84" s="227">
        <f t="shared" ref="U84" si="83">SUM(V84,X84)</f>
        <v>54.7</v>
      </c>
      <c r="V84" s="19">
        <f>SUM(V83:V83)</f>
        <v>54.7</v>
      </c>
      <c r="W84" s="19">
        <f>SUM(W83:W83)</f>
        <v>29.8</v>
      </c>
      <c r="X84" s="20">
        <f>SUM(X83:X83)</f>
        <v>0</v>
      </c>
      <c r="Y84" s="285"/>
      <c r="Z84" s="295"/>
      <c r="AA84" s="295"/>
      <c r="AB84" s="295"/>
      <c r="AC84" s="295"/>
      <c r="AD84" s="295"/>
      <c r="AE84" s="295"/>
      <c r="AF84" s="295"/>
      <c r="AG84" s="295"/>
      <c r="AH84" s="295"/>
      <c r="AI84" s="295"/>
      <c r="AJ84" s="295"/>
      <c r="AK84" s="295"/>
      <c r="AL84" s="295"/>
    </row>
    <row r="85" spans="1:38" ht="14.25" customHeight="1" thickBot="1" x14ac:dyDescent="0.25">
      <c r="A85" s="559">
        <v>2</v>
      </c>
      <c r="B85" s="561">
        <v>4</v>
      </c>
      <c r="C85" s="567">
        <v>5</v>
      </c>
      <c r="D85" s="560" t="s">
        <v>26</v>
      </c>
      <c r="E85" s="572">
        <v>23</v>
      </c>
      <c r="F85" s="267" t="s">
        <v>20</v>
      </c>
      <c r="G85" s="275" t="s">
        <v>46</v>
      </c>
      <c r="H85" s="88" t="s">
        <v>14</v>
      </c>
      <c r="I85" s="43">
        <f>J85+L85</f>
        <v>403.3</v>
      </c>
      <c r="J85" s="48">
        <v>393.1</v>
      </c>
      <c r="K85" s="46">
        <v>264.60000000000002</v>
      </c>
      <c r="L85" s="202">
        <v>10.199999999999999</v>
      </c>
      <c r="M85" s="203">
        <v>416.2</v>
      </c>
      <c r="N85" s="204">
        <v>391.2</v>
      </c>
      <c r="O85" s="205">
        <v>302.89999999999998</v>
      </c>
      <c r="P85" s="202">
        <v>25</v>
      </c>
      <c r="Q85" s="43">
        <f>R85+T85</f>
        <v>416.2</v>
      </c>
      <c r="R85" s="204">
        <v>391.2</v>
      </c>
      <c r="S85" s="205">
        <v>302.89999999999998</v>
      </c>
      <c r="T85" s="202">
        <v>25</v>
      </c>
      <c r="U85" s="241">
        <f>V85+X85</f>
        <v>416.2</v>
      </c>
      <c r="V85" s="204">
        <v>391.2</v>
      </c>
      <c r="W85" s="205">
        <v>302.89999999999998</v>
      </c>
      <c r="X85" s="202">
        <v>25</v>
      </c>
      <c r="Z85" s="295"/>
      <c r="AA85" s="295"/>
      <c r="AB85" s="295"/>
      <c r="AC85" s="295"/>
      <c r="AD85" s="295"/>
      <c r="AE85" s="295"/>
      <c r="AF85" s="295"/>
      <c r="AG85" s="295"/>
      <c r="AH85" s="295"/>
      <c r="AI85" s="295"/>
      <c r="AJ85" s="295"/>
      <c r="AK85" s="295"/>
      <c r="AL85" s="295"/>
    </row>
    <row r="86" spans="1:38" s="297" customFormat="1" ht="18.75" customHeight="1" thickBot="1" x14ac:dyDescent="0.25">
      <c r="A86" s="559"/>
      <c r="B86" s="561"/>
      <c r="C86" s="567"/>
      <c r="D86" s="560"/>
      <c r="E86" s="572"/>
      <c r="F86" s="568" t="s">
        <v>11</v>
      </c>
      <c r="G86" s="569"/>
      <c r="H86" s="570"/>
      <c r="I86" s="18">
        <f t="shared" ref="I86" si="84">SUM(J86,L86)</f>
        <v>403.3</v>
      </c>
      <c r="J86" s="33">
        <f>SUM(J85:J85)</f>
        <v>393.1</v>
      </c>
      <c r="K86" s="33">
        <f>SUM(K85:K85)</f>
        <v>264.60000000000002</v>
      </c>
      <c r="L86" s="20">
        <f>SUM(L85:L85)</f>
        <v>10.199999999999999</v>
      </c>
      <c r="M86" s="18">
        <f t="shared" ref="M86" si="85">SUM(N86,P86)</f>
        <v>416.2</v>
      </c>
      <c r="N86" s="33">
        <f>SUM(N85:N85)</f>
        <v>391.2</v>
      </c>
      <c r="O86" s="33">
        <f>SUM(O85:O85)</f>
        <v>302.89999999999998</v>
      </c>
      <c r="P86" s="20">
        <f>SUM(P85:P85)</f>
        <v>25</v>
      </c>
      <c r="Q86" s="18">
        <f t="shared" ref="Q86" si="86">SUM(R86,T86)</f>
        <v>416.2</v>
      </c>
      <c r="R86" s="33">
        <f>SUM(R85:R85)</f>
        <v>391.2</v>
      </c>
      <c r="S86" s="33">
        <f>SUM(S85:S85)</f>
        <v>302.89999999999998</v>
      </c>
      <c r="T86" s="33">
        <f>SUM(T85:T85)</f>
        <v>25</v>
      </c>
      <c r="U86" s="227">
        <f t="shared" ref="U86" si="87">SUM(V86,X86)</f>
        <v>416.2</v>
      </c>
      <c r="V86" s="19">
        <f>SUM(V85:V85)</f>
        <v>391.2</v>
      </c>
      <c r="W86" s="19">
        <f>SUM(W85:W85)</f>
        <v>302.89999999999998</v>
      </c>
      <c r="X86" s="20">
        <f>SUM(X85:X85)</f>
        <v>25</v>
      </c>
      <c r="Y86" s="285"/>
      <c r="Z86" s="295"/>
      <c r="AA86" s="295"/>
      <c r="AB86" s="295"/>
      <c r="AC86" s="295"/>
      <c r="AD86" s="295"/>
      <c r="AE86" s="295"/>
      <c r="AF86" s="295"/>
      <c r="AG86" s="295"/>
      <c r="AH86" s="295"/>
      <c r="AI86" s="295"/>
      <c r="AJ86" s="295"/>
      <c r="AK86" s="295"/>
      <c r="AL86" s="295"/>
    </row>
    <row r="87" spans="1:38" ht="19.5" customHeight="1" thickBot="1" x14ac:dyDescent="0.25">
      <c r="A87" s="559">
        <v>2</v>
      </c>
      <c r="B87" s="561">
        <v>4</v>
      </c>
      <c r="C87" s="567">
        <v>6</v>
      </c>
      <c r="D87" s="560" t="s">
        <v>27</v>
      </c>
      <c r="E87" s="572">
        <v>24</v>
      </c>
      <c r="F87" s="267" t="s">
        <v>20</v>
      </c>
      <c r="G87" s="275" t="s">
        <v>47</v>
      </c>
      <c r="H87" s="88" t="s">
        <v>14</v>
      </c>
      <c r="I87" s="43">
        <f>J87+L87</f>
        <v>31.5</v>
      </c>
      <c r="J87" s="48">
        <v>31.5</v>
      </c>
      <c r="K87" s="46">
        <v>24.3</v>
      </c>
      <c r="L87" s="44">
        <v>0</v>
      </c>
      <c r="M87" s="43">
        <v>36.6</v>
      </c>
      <c r="N87" s="48">
        <v>36.6</v>
      </c>
      <c r="O87" s="46">
        <v>25.6</v>
      </c>
      <c r="P87" s="44">
        <v>0</v>
      </c>
      <c r="Q87" s="43">
        <f>R87+T87</f>
        <v>36.6</v>
      </c>
      <c r="R87" s="48">
        <v>36.6</v>
      </c>
      <c r="S87" s="46">
        <v>25.6</v>
      </c>
      <c r="T87" s="44">
        <v>0</v>
      </c>
      <c r="U87" s="322">
        <f>V87+X87</f>
        <v>36.6</v>
      </c>
      <c r="V87" s="48">
        <v>36.6</v>
      </c>
      <c r="W87" s="46">
        <v>25.6</v>
      </c>
      <c r="X87" s="327">
        <v>0</v>
      </c>
      <c r="Z87" s="295"/>
      <c r="AA87" s="295"/>
      <c r="AB87" s="295"/>
      <c r="AC87" s="295"/>
      <c r="AD87" s="295"/>
      <c r="AE87" s="295"/>
      <c r="AF87" s="295"/>
      <c r="AG87" s="295"/>
      <c r="AH87" s="295"/>
      <c r="AI87" s="295"/>
      <c r="AJ87" s="295"/>
      <c r="AK87" s="295"/>
      <c r="AL87" s="295"/>
    </row>
    <row r="88" spans="1:38" ht="19.5" customHeight="1" thickBot="1" x14ac:dyDescent="0.25">
      <c r="A88" s="559"/>
      <c r="B88" s="561"/>
      <c r="C88" s="567"/>
      <c r="D88" s="560"/>
      <c r="E88" s="572"/>
      <c r="F88" s="568" t="s">
        <v>11</v>
      </c>
      <c r="G88" s="569"/>
      <c r="H88" s="570"/>
      <c r="I88" s="18">
        <f t="shared" ref="I88:I119" si="88">SUM(J88,L88)</f>
        <v>31.5</v>
      </c>
      <c r="J88" s="19">
        <f>SUM(J87:J87)</f>
        <v>31.5</v>
      </c>
      <c r="K88" s="19">
        <f>SUM(K87:K87)</f>
        <v>24.3</v>
      </c>
      <c r="L88" s="20">
        <f>SUM(L87:L87)</f>
        <v>0</v>
      </c>
      <c r="M88" s="18">
        <f t="shared" ref="M88:M89" si="89">SUM(N88,P88)</f>
        <v>36.6</v>
      </c>
      <c r="N88" s="19">
        <f>SUM(N87:N87)</f>
        <v>36.6</v>
      </c>
      <c r="O88" s="19">
        <f>SUM(O87:O87)</f>
        <v>25.6</v>
      </c>
      <c r="P88" s="20">
        <f>SUM(P87:P87)</f>
        <v>0</v>
      </c>
      <c r="Q88" s="18">
        <f t="shared" ref="Q88" si="90">SUM(R88,T88)</f>
        <v>36.6</v>
      </c>
      <c r="R88" s="19">
        <f>SUM(R87:R87)</f>
        <v>36.6</v>
      </c>
      <c r="S88" s="19">
        <f>SUM(S87:S87)</f>
        <v>25.6</v>
      </c>
      <c r="T88" s="20">
        <f>SUM(T87:T87)</f>
        <v>0</v>
      </c>
      <c r="U88" s="313">
        <f t="shared" ref="U88:U90" si="91">SUM(V88,X88)</f>
        <v>36.6</v>
      </c>
      <c r="V88" s="19">
        <f>SUM(V87:V87)</f>
        <v>36.6</v>
      </c>
      <c r="W88" s="19">
        <f>SUM(W87:W87)</f>
        <v>25.6</v>
      </c>
      <c r="X88" s="20">
        <f>SUM(X87:X87)</f>
        <v>0</v>
      </c>
      <c r="Z88" s="295"/>
      <c r="AA88" s="295"/>
      <c r="AB88" s="295"/>
      <c r="AC88" s="295"/>
      <c r="AD88" s="295"/>
      <c r="AE88" s="295"/>
      <c r="AF88" s="295"/>
      <c r="AG88" s="295"/>
      <c r="AH88" s="295"/>
      <c r="AI88" s="295"/>
      <c r="AJ88" s="295"/>
      <c r="AK88" s="295"/>
      <c r="AL88" s="295"/>
    </row>
    <row r="89" spans="1:38" ht="19.5" customHeight="1" thickBot="1" x14ac:dyDescent="0.25">
      <c r="A89" s="559">
        <v>2</v>
      </c>
      <c r="B89" s="561">
        <v>4</v>
      </c>
      <c r="C89" s="567">
        <v>7</v>
      </c>
      <c r="D89" s="560" t="s">
        <v>67</v>
      </c>
      <c r="E89" s="572">
        <v>25</v>
      </c>
      <c r="F89" s="267" t="s">
        <v>20</v>
      </c>
      <c r="G89" s="275" t="s">
        <v>48</v>
      </c>
      <c r="H89" s="88" t="s">
        <v>14</v>
      </c>
      <c r="I89" s="188">
        <f t="shared" si="88"/>
        <v>83</v>
      </c>
      <c r="J89" s="155">
        <v>83</v>
      </c>
      <c r="K89" s="46">
        <v>52.3</v>
      </c>
      <c r="L89" s="200"/>
      <c r="M89" s="188">
        <f t="shared" si="89"/>
        <v>98</v>
      </c>
      <c r="N89" s="155">
        <v>98</v>
      </c>
      <c r="O89" s="46">
        <v>58.1</v>
      </c>
      <c r="P89" s="44">
        <v>0</v>
      </c>
      <c r="Q89" s="188">
        <f>T89+R89</f>
        <v>98</v>
      </c>
      <c r="R89" s="155">
        <v>98</v>
      </c>
      <c r="S89" s="46">
        <v>58.1</v>
      </c>
      <c r="T89" s="44">
        <v>0</v>
      </c>
      <c r="U89" s="322">
        <f>X89+V89</f>
        <v>98</v>
      </c>
      <c r="V89" s="155">
        <v>98</v>
      </c>
      <c r="W89" s="46">
        <v>58.1</v>
      </c>
      <c r="X89" s="327">
        <v>0</v>
      </c>
      <c r="Z89" s="295"/>
      <c r="AA89" s="295"/>
      <c r="AB89" s="295"/>
      <c r="AC89" s="295"/>
      <c r="AD89" s="295"/>
      <c r="AE89" s="295"/>
      <c r="AF89" s="295"/>
      <c r="AG89" s="295"/>
      <c r="AH89" s="295"/>
      <c r="AI89" s="295"/>
      <c r="AJ89" s="295"/>
      <c r="AK89" s="295"/>
      <c r="AL89" s="295"/>
    </row>
    <row r="90" spans="1:38" ht="19.5" customHeight="1" thickBot="1" x14ac:dyDescent="0.25">
      <c r="A90" s="559"/>
      <c r="B90" s="561"/>
      <c r="C90" s="567"/>
      <c r="D90" s="560"/>
      <c r="E90" s="572"/>
      <c r="F90" s="568" t="s">
        <v>11</v>
      </c>
      <c r="G90" s="569"/>
      <c r="H90" s="570"/>
      <c r="I90" s="18">
        <f t="shared" ref="I90:I99" si="92">SUM(J90,L90)</f>
        <v>83</v>
      </c>
      <c r="J90" s="19">
        <f>SUM(J89:J89)</f>
        <v>83</v>
      </c>
      <c r="K90" s="19">
        <f>SUM(K89:K89)</f>
        <v>52.3</v>
      </c>
      <c r="L90" s="20">
        <f>SUM(L89:L89)</f>
        <v>0</v>
      </c>
      <c r="M90" s="18">
        <f t="shared" ref="M90" si="93">SUM(N90,P90)</f>
        <v>98</v>
      </c>
      <c r="N90" s="19">
        <f>SUM(N89:N89)</f>
        <v>98</v>
      </c>
      <c r="O90" s="19">
        <f>SUM(O89:O89)</f>
        <v>58.1</v>
      </c>
      <c r="P90" s="20">
        <f>SUM(P89:P89)</f>
        <v>0</v>
      </c>
      <c r="Q90" s="18">
        <f t="shared" ref="Q90" si="94">SUM(R90,T90)</f>
        <v>98</v>
      </c>
      <c r="R90" s="19">
        <f>SUM(R89:R89)</f>
        <v>98</v>
      </c>
      <c r="S90" s="19">
        <f>SUM(S89:S89)</f>
        <v>58.1</v>
      </c>
      <c r="T90" s="20">
        <f>SUM(T89:T89)</f>
        <v>0</v>
      </c>
      <c r="U90" s="313">
        <f t="shared" si="91"/>
        <v>98</v>
      </c>
      <c r="V90" s="19">
        <f>SUM(V89:V89)</f>
        <v>98</v>
      </c>
      <c r="W90" s="19">
        <f>SUM(W89:W89)</f>
        <v>58.1</v>
      </c>
      <c r="X90" s="20">
        <f>SUM(X89:X89)</f>
        <v>0</v>
      </c>
      <c r="Z90" s="295"/>
      <c r="AA90" s="295"/>
      <c r="AB90" s="295"/>
      <c r="AC90" s="295"/>
      <c r="AD90" s="295"/>
      <c r="AE90" s="295"/>
      <c r="AF90" s="295"/>
      <c r="AG90" s="295"/>
      <c r="AH90" s="295"/>
      <c r="AI90" s="295"/>
      <c r="AJ90" s="295"/>
      <c r="AK90" s="295"/>
      <c r="AL90" s="295"/>
    </row>
    <row r="91" spans="1:38" ht="14.25" customHeight="1" x14ac:dyDescent="0.2">
      <c r="A91" s="559">
        <v>2</v>
      </c>
      <c r="B91" s="561">
        <v>4</v>
      </c>
      <c r="C91" s="567">
        <v>8</v>
      </c>
      <c r="D91" s="560" t="s">
        <v>68</v>
      </c>
      <c r="E91" s="572">
        <v>26</v>
      </c>
      <c r="F91" s="611" t="s">
        <v>20</v>
      </c>
      <c r="G91" s="674" t="s">
        <v>49</v>
      </c>
      <c r="H91" s="88" t="s">
        <v>14</v>
      </c>
      <c r="I91" s="45">
        <f>J91+L91</f>
        <v>127.2</v>
      </c>
      <c r="J91" s="48">
        <v>127.2</v>
      </c>
      <c r="K91" s="46">
        <v>96.9</v>
      </c>
      <c r="L91" s="161"/>
      <c r="M91" s="45">
        <v>150</v>
      </c>
      <c r="N91" s="48">
        <v>150</v>
      </c>
      <c r="O91" s="46">
        <v>105.7</v>
      </c>
      <c r="P91" s="44">
        <v>0</v>
      </c>
      <c r="Q91" s="45">
        <f>R91+T91</f>
        <v>150</v>
      </c>
      <c r="R91" s="48">
        <v>150</v>
      </c>
      <c r="S91" s="46">
        <v>105.7</v>
      </c>
      <c r="T91" s="44">
        <v>0</v>
      </c>
      <c r="U91" s="323">
        <f>V91+X91</f>
        <v>150</v>
      </c>
      <c r="V91" s="48">
        <v>150</v>
      </c>
      <c r="W91" s="46">
        <v>105.7</v>
      </c>
      <c r="X91" s="328">
        <v>0</v>
      </c>
      <c r="Z91" s="295"/>
      <c r="AA91" s="295"/>
      <c r="AB91" s="295"/>
      <c r="AC91" s="295"/>
      <c r="AD91" s="295"/>
      <c r="AE91" s="295"/>
      <c r="AF91" s="295"/>
      <c r="AG91" s="295"/>
      <c r="AH91" s="295"/>
      <c r="AI91" s="295"/>
      <c r="AJ91" s="295"/>
      <c r="AK91" s="295"/>
      <c r="AL91" s="295"/>
    </row>
    <row r="92" spans="1:38" ht="15.75" customHeight="1" thickBot="1" x14ac:dyDescent="0.25">
      <c r="A92" s="559"/>
      <c r="B92" s="561"/>
      <c r="C92" s="567"/>
      <c r="D92" s="560"/>
      <c r="E92" s="572"/>
      <c r="F92" s="598"/>
      <c r="G92" s="675"/>
      <c r="H92" s="89" t="s">
        <v>32</v>
      </c>
      <c r="I92" s="162">
        <f t="shared" si="92"/>
        <v>10</v>
      </c>
      <c r="J92" s="163">
        <v>10</v>
      </c>
      <c r="K92" s="51">
        <v>0</v>
      </c>
      <c r="L92" s="50">
        <v>0</v>
      </c>
      <c r="M92" s="190">
        <f>SUM(N92,P92)</f>
        <v>10</v>
      </c>
      <c r="N92" s="163">
        <v>10</v>
      </c>
      <c r="O92" s="51"/>
      <c r="P92" s="50">
        <v>0</v>
      </c>
      <c r="Q92" s="190">
        <f>SUM(R92,T92)</f>
        <v>10</v>
      </c>
      <c r="R92" s="163">
        <v>10</v>
      </c>
      <c r="S92" s="51"/>
      <c r="T92" s="50">
        <v>0</v>
      </c>
      <c r="U92" s="324">
        <f>SUM(V92,X92)</f>
        <v>10</v>
      </c>
      <c r="V92" s="163">
        <v>10</v>
      </c>
      <c r="W92" s="51"/>
      <c r="X92" s="329">
        <v>0</v>
      </c>
      <c r="Z92" s="298"/>
      <c r="AA92" s="298"/>
      <c r="AB92" s="298"/>
      <c r="AC92" s="298"/>
      <c r="AD92" s="298"/>
      <c r="AE92" s="298"/>
      <c r="AF92" s="298"/>
      <c r="AG92" s="298"/>
      <c r="AH92" s="298"/>
      <c r="AI92" s="298"/>
      <c r="AJ92" s="298"/>
      <c r="AK92" s="298"/>
      <c r="AL92" s="298"/>
    </row>
    <row r="93" spans="1:38" ht="15.75" customHeight="1" thickBot="1" x14ac:dyDescent="0.25">
      <c r="A93" s="559"/>
      <c r="B93" s="561"/>
      <c r="C93" s="567"/>
      <c r="D93" s="560"/>
      <c r="E93" s="572"/>
      <c r="F93" s="568" t="s">
        <v>11</v>
      </c>
      <c r="G93" s="569"/>
      <c r="H93" s="570"/>
      <c r="I93" s="18">
        <f t="shared" si="92"/>
        <v>137.19999999999999</v>
      </c>
      <c r="J93" s="19">
        <f>SUM(J91:J92)</f>
        <v>137.19999999999999</v>
      </c>
      <c r="K93" s="19">
        <f>SUM(K91:K92)</f>
        <v>96.9</v>
      </c>
      <c r="L93" s="20">
        <f>SUM(L91:L92)</f>
        <v>0</v>
      </c>
      <c r="M93" s="18">
        <f t="shared" ref="M93" si="95">SUM(N93,P93)</f>
        <v>160</v>
      </c>
      <c r="N93" s="19">
        <f>SUM(N91:N92)</f>
        <v>160</v>
      </c>
      <c r="O93" s="19">
        <f>SUM(O91:O92)</f>
        <v>105.7</v>
      </c>
      <c r="P93" s="20">
        <f>SUM(P91:P92)</f>
        <v>0</v>
      </c>
      <c r="Q93" s="18">
        <f t="shared" ref="Q93" si="96">SUM(R93,T93)</f>
        <v>160</v>
      </c>
      <c r="R93" s="19">
        <f>SUM(R91:R92)</f>
        <v>160</v>
      </c>
      <c r="S93" s="19">
        <f>SUM(S91:S92)</f>
        <v>105.7</v>
      </c>
      <c r="T93" s="20">
        <f>SUM(T91:T92)</f>
        <v>0</v>
      </c>
      <c r="U93" s="313">
        <f t="shared" ref="U93" si="97">SUM(V93,X93)</f>
        <v>160</v>
      </c>
      <c r="V93" s="19">
        <f>SUM(V91:V92)</f>
        <v>160</v>
      </c>
      <c r="W93" s="19">
        <f>SUM(W91:W92)</f>
        <v>105.7</v>
      </c>
      <c r="X93" s="20">
        <f>SUM(X91:X92)</f>
        <v>0</v>
      </c>
      <c r="Z93" s="298"/>
      <c r="AA93" s="298"/>
      <c r="AB93" s="298"/>
      <c r="AC93" s="298"/>
      <c r="AD93" s="298"/>
      <c r="AE93" s="298"/>
      <c r="AF93" s="298"/>
      <c r="AG93" s="298"/>
      <c r="AH93" s="298"/>
      <c r="AI93" s="298"/>
      <c r="AJ93" s="298"/>
      <c r="AK93" s="298"/>
      <c r="AL93" s="298"/>
    </row>
    <row r="94" spans="1:38" ht="18" customHeight="1" thickBot="1" x14ac:dyDescent="0.25">
      <c r="A94" s="559">
        <v>2</v>
      </c>
      <c r="B94" s="561">
        <v>4</v>
      </c>
      <c r="C94" s="567">
        <v>9</v>
      </c>
      <c r="D94" s="560" t="s">
        <v>69</v>
      </c>
      <c r="E94" s="572">
        <v>27</v>
      </c>
      <c r="F94" s="267" t="s">
        <v>20</v>
      </c>
      <c r="G94" s="275" t="s">
        <v>50</v>
      </c>
      <c r="H94" s="88" t="s">
        <v>14</v>
      </c>
      <c r="I94" s="45">
        <f>J94+L94</f>
        <v>43.5</v>
      </c>
      <c r="J94" s="48">
        <v>43.5</v>
      </c>
      <c r="K94" s="46">
        <v>17.8</v>
      </c>
      <c r="L94" s="201"/>
      <c r="M94" s="45">
        <f>N94+P94</f>
        <v>60.9</v>
      </c>
      <c r="N94" s="48">
        <v>51.9</v>
      </c>
      <c r="O94" s="46">
        <v>18.3</v>
      </c>
      <c r="P94" s="47">
        <v>9</v>
      </c>
      <c r="Q94" s="45">
        <f>R94+T94</f>
        <v>51.9</v>
      </c>
      <c r="R94" s="48">
        <v>51.9</v>
      </c>
      <c r="S94" s="46">
        <v>18.3</v>
      </c>
      <c r="T94" s="47"/>
      <c r="U94" s="325">
        <f>V94+X94</f>
        <v>51.9</v>
      </c>
      <c r="V94" s="48">
        <v>51.9</v>
      </c>
      <c r="W94" s="46">
        <v>18.3</v>
      </c>
      <c r="X94" s="330"/>
      <c r="Z94" s="298"/>
      <c r="AA94" s="298"/>
      <c r="AB94" s="298"/>
      <c r="AC94" s="298"/>
      <c r="AD94" s="298"/>
      <c r="AE94" s="298"/>
      <c r="AF94" s="298"/>
      <c r="AG94" s="298"/>
      <c r="AH94" s="298"/>
      <c r="AI94" s="298"/>
      <c r="AJ94" s="298"/>
      <c r="AK94" s="298"/>
      <c r="AL94" s="298"/>
    </row>
    <row r="95" spans="1:38" ht="17.25" customHeight="1" thickBot="1" x14ac:dyDescent="0.25">
      <c r="A95" s="559"/>
      <c r="B95" s="561"/>
      <c r="C95" s="567"/>
      <c r="D95" s="560"/>
      <c r="E95" s="572"/>
      <c r="F95" s="573" t="s">
        <v>11</v>
      </c>
      <c r="G95" s="574"/>
      <c r="H95" s="575"/>
      <c r="I95" s="18">
        <f t="shared" si="92"/>
        <v>43.5</v>
      </c>
      <c r="J95" s="19">
        <f>SUM(J94:J94)</f>
        <v>43.5</v>
      </c>
      <c r="K95" s="19">
        <f>SUM(K94:K94)</f>
        <v>17.8</v>
      </c>
      <c r="L95" s="182">
        <f>SUM(L94:L94)</f>
        <v>0</v>
      </c>
      <c r="M95" s="18">
        <f t="shared" ref="M95" si="98">SUM(N95,P95)</f>
        <v>60.9</v>
      </c>
      <c r="N95" s="19">
        <f>SUM(N94:N94)</f>
        <v>51.9</v>
      </c>
      <c r="O95" s="19">
        <f>SUM(O94:O94)</f>
        <v>18.3</v>
      </c>
      <c r="P95" s="20">
        <f>P94</f>
        <v>9</v>
      </c>
      <c r="Q95" s="18">
        <f t="shared" ref="Q95" si="99">SUM(R95,T95)</f>
        <v>51.9</v>
      </c>
      <c r="R95" s="19">
        <f>SUM(R94:R94)</f>
        <v>51.9</v>
      </c>
      <c r="S95" s="19">
        <f>SUM(S94:S94)</f>
        <v>18.3</v>
      </c>
      <c r="T95" s="20"/>
      <c r="U95" s="313">
        <f t="shared" ref="U95" si="100">SUM(V95,X95)</f>
        <v>51.9</v>
      </c>
      <c r="V95" s="19">
        <f>SUM(V94:V94)</f>
        <v>51.9</v>
      </c>
      <c r="W95" s="19">
        <f>SUM(W94:W94)</f>
        <v>18.3</v>
      </c>
      <c r="X95" s="20"/>
    </row>
    <row r="96" spans="1:38" ht="21.75" customHeight="1" thickBot="1" x14ac:dyDescent="0.25">
      <c r="A96" s="559">
        <v>2</v>
      </c>
      <c r="B96" s="561">
        <v>4</v>
      </c>
      <c r="C96" s="567">
        <v>10</v>
      </c>
      <c r="D96" s="560" t="s">
        <v>70</v>
      </c>
      <c r="E96" s="572">
        <v>28</v>
      </c>
      <c r="F96" s="267" t="s">
        <v>20</v>
      </c>
      <c r="G96" s="275" t="s">
        <v>51</v>
      </c>
      <c r="H96" s="88" t="s">
        <v>14</v>
      </c>
      <c r="I96" s="45">
        <f>J96+L96</f>
        <v>61</v>
      </c>
      <c r="J96" s="48">
        <v>61</v>
      </c>
      <c r="K96" s="46">
        <v>38.4</v>
      </c>
      <c r="L96" s="12"/>
      <c r="M96" s="45">
        <v>74</v>
      </c>
      <c r="N96" s="48">
        <v>74</v>
      </c>
      <c r="O96" s="46">
        <v>40.9</v>
      </c>
      <c r="P96" s="59"/>
      <c r="Q96" s="45">
        <f>R96+T96</f>
        <v>74</v>
      </c>
      <c r="R96" s="48">
        <v>74</v>
      </c>
      <c r="S96" s="46">
        <v>40.9</v>
      </c>
      <c r="T96" s="59"/>
      <c r="U96" s="326">
        <f>V96+X96</f>
        <v>74</v>
      </c>
      <c r="V96" s="48">
        <v>74</v>
      </c>
      <c r="W96" s="46">
        <v>40.9</v>
      </c>
      <c r="X96" s="331"/>
    </row>
    <row r="97" spans="1:37" ht="17.25" customHeight="1" thickBot="1" x14ac:dyDescent="0.25">
      <c r="A97" s="559"/>
      <c r="B97" s="561"/>
      <c r="C97" s="567"/>
      <c r="D97" s="560"/>
      <c r="E97" s="572"/>
      <c r="F97" s="568" t="s">
        <v>11</v>
      </c>
      <c r="G97" s="569"/>
      <c r="H97" s="570"/>
      <c r="I97" s="18">
        <f t="shared" si="92"/>
        <v>61</v>
      </c>
      <c r="J97" s="19">
        <f>SUM(J96:J96)</f>
        <v>61</v>
      </c>
      <c r="K97" s="19">
        <f>SUM(K96:K96)</f>
        <v>38.4</v>
      </c>
      <c r="L97" s="20">
        <f>SUM(L96:L96)</f>
        <v>0</v>
      </c>
      <c r="M97" s="18">
        <f t="shared" ref="M97:M99" si="101">SUM(N97,P97)</f>
        <v>74</v>
      </c>
      <c r="N97" s="19">
        <f>SUM(N96:N96)</f>
        <v>74</v>
      </c>
      <c r="O97" s="19">
        <f>SUM(O96:O96)</f>
        <v>40.9</v>
      </c>
      <c r="P97" s="20"/>
      <c r="Q97" s="18">
        <f t="shared" ref="Q97:Q99" si="102">SUM(R97,T97)</f>
        <v>74</v>
      </c>
      <c r="R97" s="19">
        <f>SUM(R96:R96)</f>
        <v>74</v>
      </c>
      <c r="S97" s="19">
        <f>SUM(S96:S96)</f>
        <v>40.9</v>
      </c>
      <c r="T97" s="20"/>
      <c r="U97" s="313">
        <f t="shared" ref="U97" si="103">SUM(V97,X97)</f>
        <v>74</v>
      </c>
      <c r="V97" s="19">
        <f>SUM(V96:V96)</f>
        <v>74</v>
      </c>
      <c r="W97" s="19">
        <f>SUM(W96:W96)</f>
        <v>40.9</v>
      </c>
      <c r="X97" s="20"/>
    </row>
    <row r="98" spans="1:37" ht="25.5" customHeight="1" thickBot="1" x14ac:dyDescent="0.25">
      <c r="A98" s="559">
        <v>2</v>
      </c>
      <c r="B98" s="561">
        <v>4</v>
      </c>
      <c r="C98" s="567">
        <v>11</v>
      </c>
      <c r="D98" s="560" t="s">
        <v>71</v>
      </c>
      <c r="E98" s="572">
        <v>29</v>
      </c>
      <c r="F98" s="267" t="s">
        <v>20</v>
      </c>
      <c r="G98" s="275" t="s">
        <v>52</v>
      </c>
      <c r="H98" s="88" t="s">
        <v>14</v>
      </c>
      <c r="I98" s="45">
        <f>J98+L98</f>
        <v>65.2</v>
      </c>
      <c r="J98" s="155">
        <v>65.2</v>
      </c>
      <c r="K98" s="140">
        <v>29.2</v>
      </c>
      <c r="L98" s="59"/>
      <c r="M98" s="160">
        <v>69.3</v>
      </c>
      <c r="N98" s="155">
        <v>69.3</v>
      </c>
      <c r="O98" s="140">
        <v>38.4</v>
      </c>
      <c r="P98" s="59"/>
      <c r="Q98" s="160">
        <f>R98+T98</f>
        <v>69.3</v>
      </c>
      <c r="R98" s="155">
        <v>69.3</v>
      </c>
      <c r="S98" s="140">
        <v>38.4</v>
      </c>
      <c r="T98" s="59"/>
      <c r="U98" s="326">
        <f>V98+X98</f>
        <v>69.3</v>
      </c>
      <c r="V98" s="155">
        <v>69.3</v>
      </c>
      <c r="W98" s="140">
        <v>38.4</v>
      </c>
      <c r="X98" s="331"/>
    </row>
    <row r="99" spans="1:37" ht="15.75" customHeight="1" thickBot="1" x14ac:dyDescent="0.25">
      <c r="A99" s="559"/>
      <c r="B99" s="561"/>
      <c r="C99" s="567"/>
      <c r="D99" s="560"/>
      <c r="E99" s="572"/>
      <c r="F99" s="573" t="s">
        <v>11</v>
      </c>
      <c r="G99" s="574"/>
      <c r="H99" s="575"/>
      <c r="I99" s="18">
        <f t="shared" si="92"/>
        <v>65.2</v>
      </c>
      <c r="J99" s="19">
        <f>SUM(J98:J98)</f>
        <v>65.2</v>
      </c>
      <c r="K99" s="19">
        <f>SUM(K98:K98)</f>
        <v>29.2</v>
      </c>
      <c r="L99" s="20">
        <f>SUM(L98:L98)</f>
        <v>0</v>
      </c>
      <c r="M99" s="18">
        <f t="shared" si="101"/>
        <v>69.3</v>
      </c>
      <c r="N99" s="19">
        <f>SUM(N98:N98)</f>
        <v>69.3</v>
      </c>
      <c r="O99" s="19">
        <f>SUM(O98:O98)</f>
        <v>38.4</v>
      </c>
      <c r="P99" s="20"/>
      <c r="Q99" s="18">
        <f t="shared" si="102"/>
        <v>69.3</v>
      </c>
      <c r="R99" s="19">
        <f>SUM(R98:R98)</f>
        <v>69.3</v>
      </c>
      <c r="S99" s="19">
        <f>SUM(S98:S98)</f>
        <v>38.4</v>
      </c>
      <c r="T99" s="20"/>
      <c r="U99" s="313">
        <f t="shared" ref="U99" si="104">SUM(V99,X99)</f>
        <v>69.3</v>
      </c>
      <c r="V99" s="19">
        <f>SUM(V98:V98)</f>
        <v>69.3</v>
      </c>
      <c r="W99" s="19">
        <f>SUM(W98:W98)</f>
        <v>38.4</v>
      </c>
      <c r="X99" s="20"/>
    </row>
    <row r="100" spans="1:37" ht="21.75" customHeight="1" thickBot="1" x14ac:dyDescent="0.25">
      <c r="A100" s="559">
        <v>2</v>
      </c>
      <c r="B100" s="561">
        <v>4</v>
      </c>
      <c r="C100" s="567">
        <v>12</v>
      </c>
      <c r="D100" s="560" t="s">
        <v>101</v>
      </c>
      <c r="E100" s="676" t="s">
        <v>115</v>
      </c>
      <c r="F100" s="267" t="s">
        <v>20</v>
      </c>
      <c r="G100" s="275" t="s">
        <v>95</v>
      </c>
      <c r="H100" s="88" t="s">
        <v>14</v>
      </c>
      <c r="I100" s="69">
        <v>10</v>
      </c>
      <c r="J100" s="48"/>
      <c r="K100" s="46"/>
      <c r="L100" s="59">
        <v>10</v>
      </c>
      <c r="M100" s="69">
        <v>10</v>
      </c>
      <c r="N100" s="48"/>
      <c r="O100" s="46"/>
      <c r="P100" s="59">
        <v>10</v>
      </c>
      <c r="Q100" s="69">
        <v>10</v>
      </c>
      <c r="R100" s="48"/>
      <c r="S100" s="46"/>
      <c r="T100" s="59">
        <v>10</v>
      </c>
      <c r="U100" s="326"/>
      <c r="V100" s="243"/>
      <c r="W100" s="243"/>
      <c r="X100" s="331"/>
    </row>
    <row r="101" spans="1:37" ht="33" customHeight="1" thickBot="1" x14ac:dyDescent="0.25">
      <c r="A101" s="559"/>
      <c r="B101" s="561"/>
      <c r="C101" s="567"/>
      <c r="D101" s="560"/>
      <c r="E101" s="676"/>
      <c r="F101" s="573" t="s">
        <v>11</v>
      </c>
      <c r="G101" s="574"/>
      <c r="H101" s="575"/>
      <c r="I101" s="18">
        <f t="shared" ref="I101" si="105">SUM(J101,L101)</f>
        <v>10</v>
      </c>
      <c r="J101" s="19">
        <f>SUM(J100:J100)</f>
        <v>0</v>
      </c>
      <c r="K101" s="19">
        <f>SUM(K100:K100)</f>
        <v>0</v>
      </c>
      <c r="L101" s="20">
        <f>SUM(L100:L100)</f>
        <v>10</v>
      </c>
      <c r="M101" s="18">
        <f t="shared" ref="M101" si="106">SUM(N101,P101)</f>
        <v>10</v>
      </c>
      <c r="N101" s="19">
        <f>SUM(N100:N100)</f>
        <v>0</v>
      </c>
      <c r="O101" s="19">
        <f>SUM(O100:O100)</f>
        <v>0</v>
      </c>
      <c r="P101" s="20">
        <f>SUM(P100:P100)</f>
        <v>10</v>
      </c>
      <c r="Q101" s="18">
        <f t="shared" ref="Q101" si="107">SUM(R101,T101)</f>
        <v>10</v>
      </c>
      <c r="R101" s="19">
        <f>SUM(R100:R100)</f>
        <v>0</v>
      </c>
      <c r="S101" s="19">
        <f>SUM(S100:S100)</f>
        <v>0</v>
      </c>
      <c r="T101" s="20">
        <f>SUM(T100:T100)</f>
        <v>10</v>
      </c>
      <c r="U101" s="313"/>
      <c r="V101" s="19"/>
      <c r="W101" s="19"/>
      <c r="X101" s="20"/>
    </row>
    <row r="102" spans="1:37" ht="16.5" customHeight="1" x14ac:dyDescent="0.2">
      <c r="A102" s="591">
        <v>2</v>
      </c>
      <c r="B102" s="594">
        <v>4</v>
      </c>
      <c r="C102" s="677">
        <v>13</v>
      </c>
      <c r="D102" s="600" t="s">
        <v>116</v>
      </c>
      <c r="E102" s="266">
        <v>20</v>
      </c>
      <c r="F102" s="602" t="s">
        <v>20</v>
      </c>
      <c r="G102" s="277" t="s">
        <v>55</v>
      </c>
      <c r="H102" s="678" t="s">
        <v>14</v>
      </c>
      <c r="I102" s="34">
        <f t="shared" si="88"/>
        <v>0</v>
      </c>
      <c r="J102" s="22"/>
      <c r="K102" s="13">
        <v>0</v>
      </c>
      <c r="L102" s="14">
        <v>0</v>
      </c>
      <c r="M102" s="34"/>
      <c r="N102" s="22"/>
      <c r="O102" s="13"/>
      <c r="P102" s="14">
        <v>0</v>
      </c>
      <c r="Q102" s="34"/>
      <c r="R102" s="22"/>
      <c r="S102" s="13"/>
      <c r="T102" s="14"/>
      <c r="U102" s="332"/>
      <c r="V102" s="244"/>
      <c r="W102" s="244"/>
      <c r="X102" s="14">
        <v>0</v>
      </c>
    </row>
    <row r="103" spans="1:37" ht="15" customHeight="1" x14ac:dyDescent="0.2">
      <c r="A103" s="592"/>
      <c r="B103" s="595"/>
      <c r="C103" s="675"/>
      <c r="D103" s="601"/>
      <c r="E103" s="266">
        <v>21</v>
      </c>
      <c r="F103" s="603"/>
      <c r="G103" s="277" t="s">
        <v>56</v>
      </c>
      <c r="H103" s="679"/>
      <c r="I103" s="49">
        <f t="shared" si="88"/>
        <v>1.5</v>
      </c>
      <c r="J103" s="51">
        <v>1.5</v>
      </c>
      <c r="K103" s="15">
        <v>0</v>
      </c>
      <c r="L103" s="52">
        <v>0</v>
      </c>
      <c r="M103" s="49"/>
      <c r="N103" s="51"/>
      <c r="O103" s="15"/>
      <c r="P103" s="52">
        <v>0</v>
      </c>
      <c r="Q103" s="49"/>
      <c r="R103" s="51"/>
      <c r="S103" s="15"/>
      <c r="T103" s="336"/>
      <c r="U103" s="333"/>
      <c r="V103" s="15"/>
      <c r="W103" s="15"/>
      <c r="X103" s="336">
        <v>0</v>
      </c>
    </row>
    <row r="104" spans="1:37" ht="17.25" customHeight="1" x14ac:dyDescent="0.2">
      <c r="A104" s="592"/>
      <c r="B104" s="595"/>
      <c r="C104" s="675"/>
      <c r="D104" s="601"/>
      <c r="E104" s="266">
        <v>24</v>
      </c>
      <c r="F104" s="603"/>
      <c r="G104" s="277" t="s">
        <v>57</v>
      </c>
      <c r="H104" s="679"/>
      <c r="I104" s="49">
        <f t="shared" si="88"/>
        <v>0.3</v>
      </c>
      <c r="J104" s="51">
        <v>0.3</v>
      </c>
      <c r="K104" s="51">
        <v>0</v>
      </c>
      <c r="L104" s="53">
        <v>0</v>
      </c>
      <c r="M104" s="49"/>
      <c r="N104" s="51"/>
      <c r="O104" s="51"/>
      <c r="P104" s="53">
        <v>0</v>
      </c>
      <c r="Q104" s="49"/>
      <c r="R104" s="51"/>
      <c r="S104" s="51"/>
      <c r="T104" s="58"/>
      <c r="U104" s="334"/>
      <c r="V104" s="51"/>
      <c r="W104" s="51"/>
      <c r="X104" s="58">
        <v>0</v>
      </c>
    </row>
    <row r="105" spans="1:37" ht="15.75" customHeight="1" x14ac:dyDescent="0.2">
      <c r="A105" s="592"/>
      <c r="B105" s="595"/>
      <c r="C105" s="675"/>
      <c r="D105" s="601"/>
      <c r="E105" s="266">
        <v>27</v>
      </c>
      <c r="F105" s="603"/>
      <c r="G105" s="277" t="s">
        <v>58</v>
      </c>
      <c r="H105" s="679"/>
      <c r="I105" s="49">
        <f t="shared" si="88"/>
        <v>5</v>
      </c>
      <c r="J105" s="51">
        <v>3.5</v>
      </c>
      <c r="K105" s="15">
        <v>0</v>
      </c>
      <c r="L105" s="98">
        <v>1.5</v>
      </c>
      <c r="M105" s="49"/>
      <c r="N105" s="51"/>
      <c r="O105" s="15"/>
      <c r="P105" s="52">
        <v>0</v>
      </c>
      <c r="Q105" s="49"/>
      <c r="R105" s="51"/>
      <c r="S105" s="15"/>
      <c r="T105" s="336"/>
      <c r="U105" s="333"/>
      <c r="V105" s="15"/>
      <c r="W105" s="15"/>
      <c r="X105" s="336">
        <v>0</v>
      </c>
    </row>
    <row r="106" spans="1:37" ht="16.5" customHeight="1" x14ac:dyDescent="0.2">
      <c r="A106" s="592"/>
      <c r="B106" s="595"/>
      <c r="C106" s="675"/>
      <c r="D106" s="601"/>
      <c r="E106" s="266">
        <v>28</v>
      </c>
      <c r="F106" s="603"/>
      <c r="G106" s="277" t="s">
        <v>59</v>
      </c>
      <c r="H106" s="679"/>
      <c r="I106" s="49">
        <f t="shared" si="88"/>
        <v>3.7</v>
      </c>
      <c r="J106" s="51">
        <v>3.7</v>
      </c>
      <c r="K106" s="15">
        <v>0</v>
      </c>
      <c r="L106" s="52">
        <v>0</v>
      </c>
      <c r="M106" s="49"/>
      <c r="N106" s="51"/>
      <c r="O106" s="15"/>
      <c r="P106" s="52">
        <v>0</v>
      </c>
      <c r="Q106" s="49"/>
      <c r="R106" s="51"/>
      <c r="S106" s="15"/>
      <c r="T106" s="336"/>
      <c r="U106" s="333"/>
      <c r="V106" s="15"/>
      <c r="W106" s="15"/>
      <c r="X106" s="336">
        <v>0</v>
      </c>
    </row>
    <row r="107" spans="1:37" ht="16.5" customHeight="1" thickBot="1" x14ac:dyDescent="0.25">
      <c r="A107" s="592"/>
      <c r="B107" s="595"/>
      <c r="C107" s="675"/>
      <c r="D107" s="601"/>
      <c r="E107" s="269">
        <v>29</v>
      </c>
      <c r="F107" s="603"/>
      <c r="G107" s="277" t="s">
        <v>60</v>
      </c>
      <c r="H107" s="679"/>
      <c r="I107" s="54">
        <f t="shared" si="88"/>
        <v>0</v>
      </c>
      <c r="J107" s="55"/>
      <c r="K107" s="55">
        <v>0</v>
      </c>
      <c r="L107" s="56">
        <v>0</v>
      </c>
      <c r="M107" s="54"/>
      <c r="N107" s="55"/>
      <c r="O107" s="55"/>
      <c r="P107" s="56">
        <v>0</v>
      </c>
      <c r="Q107" s="54"/>
      <c r="R107" s="55"/>
      <c r="S107" s="55"/>
      <c r="T107" s="338"/>
      <c r="U107" s="335"/>
      <c r="V107" s="245"/>
      <c r="W107" s="245"/>
      <c r="X107" s="337">
        <v>0</v>
      </c>
    </row>
    <row r="108" spans="1:37" ht="16.5" customHeight="1" thickBot="1" x14ac:dyDescent="0.25">
      <c r="A108" s="593"/>
      <c r="B108" s="596"/>
      <c r="C108" s="566"/>
      <c r="D108" s="650"/>
      <c r="E108" s="89"/>
      <c r="F108" s="573" t="s">
        <v>11</v>
      </c>
      <c r="G108" s="574"/>
      <c r="H108" s="575"/>
      <c r="I108" s="7">
        <f t="shared" si="88"/>
        <v>10.5</v>
      </c>
      <c r="J108" s="104">
        <f>SUM(J102:J107)</f>
        <v>9</v>
      </c>
      <c r="K108" s="104">
        <f>SUM(K102:K107)</f>
        <v>0</v>
      </c>
      <c r="L108" s="108">
        <f>SUM(L102:L107)</f>
        <v>1.5</v>
      </c>
      <c r="M108" s="7">
        <f t="shared" ref="M108" si="108">SUM(N108,P108)</f>
        <v>0</v>
      </c>
      <c r="N108" s="104">
        <f>SUM(N102:N107)</f>
        <v>0</v>
      </c>
      <c r="O108" s="104"/>
      <c r="P108" s="108">
        <f>SUM(P102:P107)</f>
        <v>0</v>
      </c>
      <c r="Q108" s="7">
        <f t="shared" ref="Q108" si="109">SUM(R108,T108)</f>
        <v>0</v>
      </c>
      <c r="R108" s="104">
        <f>SUM(R102:R107)</f>
        <v>0</v>
      </c>
      <c r="S108" s="104"/>
      <c r="T108" s="108">
        <f>SUM(T102:T107)</f>
        <v>0</v>
      </c>
      <c r="U108" s="312">
        <f t="shared" ref="U108" si="110">SUM(V108,X108)</f>
        <v>0</v>
      </c>
      <c r="V108" s="104">
        <f>SUM(V102:V107)</f>
        <v>0</v>
      </c>
      <c r="W108" s="104"/>
      <c r="X108" s="108">
        <f>SUM(X102:X107)</f>
        <v>0</v>
      </c>
    </row>
    <row r="109" spans="1:37" ht="20.25" customHeight="1" x14ac:dyDescent="0.2">
      <c r="A109" s="591">
        <v>2</v>
      </c>
      <c r="B109" s="594">
        <v>4</v>
      </c>
      <c r="C109" s="597">
        <v>14</v>
      </c>
      <c r="D109" s="600" t="s">
        <v>117</v>
      </c>
      <c r="E109" s="355" t="s">
        <v>31</v>
      </c>
      <c r="F109" s="602" t="s">
        <v>20</v>
      </c>
      <c r="G109" s="605" t="s">
        <v>76</v>
      </c>
      <c r="H109" s="73" t="s">
        <v>17</v>
      </c>
      <c r="I109" s="162">
        <f>J109+L109</f>
        <v>110.6</v>
      </c>
      <c r="J109" s="229"/>
      <c r="K109" s="229"/>
      <c r="L109" s="410">
        <v>110.6</v>
      </c>
      <c r="M109" s="411"/>
      <c r="N109" s="229"/>
      <c r="O109" s="229"/>
      <c r="P109" s="410"/>
      <c r="Q109" s="8"/>
      <c r="R109" s="9"/>
      <c r="S109" s="9"/>
      <c r="T109" s="27"/>
      <c r="U109" s="96"/>
      <c r="V109" s="95"/>
      <c r="W109" s="95"/>
      <c r="X109" s="107"/>
    </row>
    <row r="110" spans="1:37" ht="20.25" customHeight="1" x14ac:dyDescent="0.2">
      <c r="A110" s="592"/>
      <c r="B110" s="595"/>
      <c r="C110" s="598"/>
      <c r="D110" s="601"/>
      <c r="E110" s="483" t="s">
        <v>74</v>
      </c>
      <c r="F110" s="603"/>
      <c r="G110" s="498"/>
      <c r="H110" s="73" t="s">
        <v>14</v>
      </c>
      <c r="I110" s="162">
        <f t="shared" si="88"/>
        <v>134.80000000000001</v>
      </c>
      <c r="J110" s="229"/>
      <c r="K110" s="229">
        <v>0</v>
      </c>
      <c r="L110" s="410">
        <v>134.80000000000001</v>
      </c>
      <c r="M110" s="162">
        <f>N110+P110</f>
        <v>86.5</v>
      </c>
      <c r="N110" s="229">
        <v>0.9</v>
      </c>
      <c r="O110" s="229">
        <v>0.8</v>
      </c>
      <c r="P110" s="410">
        <v>85.6</v>
      </c>
      <c r="Q110" s="361">
        <f>R110+T110</f>
        <v>0</v>
      </c>
      <c r="R110" s="244"/>
      <c r="S110" s="244"/>
      <c r="T110" s="362"/>
      <c r="U110" s="96"/>
      <c r="V110" s="95"/>
      <c r="W110" s="95"/>
      <c r="X110" s="107"/>
      <c r="Z110" s="72"/>
      <c r="AA110" s="72"/>
      <c r="AB110" s="72"/>
      <c r="AC110" s="72"/>
      <c r="AD110" s="72"/>
      <c r="AE110" s="72"/>
      <c r="AF110" s="72"/>
      <c r="AG110" s="72"/>
      <c r="AH110" s="72"/>
      <c r="AI110" s="72"/>
      <c r="AJ110" s="72"/>
      <c r="AK110" s="72"/>
    </row>
    <row r="111" spans="1:37" ht="22.5" customHeight="1" thickBot="1" x14ac:dyDescent="0.25">
      <c r="A111" s="592"/>
      <c r="B111" s="595"/>
      <c r="C111" s="598"/>
      <c r="D111" s="601"/>
      <c r="E111" s="484"/>
      <c r="F111" s="604"/>
      <c r="G111" s="606"/>
      <c r="H111" s="74" t="s">
        <v>17</v>
      </c>
      <c r="I111" s="162">
        <f t="shared" si="88"/>
        <v>147.9</v>
      </c>
      <c r="J111" s="229"/>
      <c r="K111" s="229">
        <v>0</v>
      </c>
      <c r="L111" s="410">
        <v>147.9</v>
      </c>
      <c r="M111" s="162">
        <f>N111+P111</f>
        <v>158.4</v>
      </c>
      <c r="N111" s="229">
        <v>4.3</v>
      </c>
      <c r="O111" s="229">
        <v>4.2</v>
      </c>
      <c r="P111" s="410">
        <v>154.1</v>
      </c>
      <c r="Q111" s="8"/>
      <c r="R111" s="9"/>
      <c r="S111" s="9"/>
      <c r="T111" s="27"/>
      <c r="U111" s="96"/>
      <c r="V111" s="95"/>
      <c r="W111" s="95"/>
      <c r="X111" s="107"/>
      <c r="Z111" s="72"/>
      <c r="AA111" s="72"/>
      <c r="AB111" s="72"/>
      <c r="AC111" s="72"/>
      <c r="AD111" s="72"/>
      <c r="AE111" s="72"/>
      <c r="AF111" s="72"/>
      <c r="AG111" s="72"/>
      <c r="AH111" s="72"/>
      <c r="AI111" s="72"/>
      <c r="AJ111" s="72"/>
      <c r="AK111" s="72"/>
    </row>
    <row r="112" spans="1:37" s="366" customFormat="1" ht="21" customHeight="1" thickBot="1" x14ac:dyDescent="0.25">
      <c r="A112" s="593"/>
      <c r="B112" s="596"/>
      <c r="C112" s="599"/>
      <c r="D112" s="601"/>
      <c r="E112" s="364"/>
      <c r="F112" s="585" t="s">
        <v>11</v>
      </c>
      <c r="G112" s="586"/>
      <c r="H112" s="587"/>
      <c r="I112" s="368">
        <f>SUM(I109:I111)</f>
        <v>393.3</v>
      </c>
      <c r="J112" s="369">
        <f>SUM(J109:J111)</f>
        <v>0</v>
      </c>
      <c r="K112" s="370">
        <f>SUM(K109:K111)</f>
        <v>0</v>
      </c>
      <c r="L112" s="371">
        <f>SUM(L109:L111)</f>
        <v>393.3</v>
      </c>
      <c r="M112" s="368">
        <f>SUM(M109:M111)</f>
        <v>244.9</v>
      </c>
      <c r="N112" s="369">
        <f>N109+N110+N111</f>
        <v>5.2</v>
      </c>
      <c r="O112" s="369">
        <f>O109+O110+O111</f>
        <v>5</v>
      </c>
      <c r="P112" s="371">
        <f>SUM(P109:P111)</f>
        <v>239.7</v>
      </c>
      <c r="Q112" s="368">
        <f>SUM(Q109:Q111)</f>
        <v>0</v>
      </c>
      <c r="R112" s="369"/>
      <c r="S112" s="369"/>
      <c r="T112" s="371">
        <f>T109+T110+T111</f>
        <v>0</v>
      </c>
      <c r="U112" s="372">
        <f>SUM(U109:U111)</f>
        <v>0</v>
      </c>
      <c r="V112" s="369"/>
      <c r="W112" s="369"/>
      <c r="X112" s="371">
        <f>X109+X110+X111</f>
        <v>0</v>
      </c>
      <c r="Y112" s="365"/>
    </row>
    <row r="113" spans="1:38" ht="14.25" customHeight="1" x14ac:dyDescent="0.2">
      <c r="A113" s="591">
        <v>2</v>
      </c>
      <c r="B113" s="614">
        <v>4</v>
      </c>
      <c r="C113" s="610">
        <v>15</v>
      </c>
      <c r="D113" s="607" t="s">
        <v>127</v>
      </c>
      <c r="E113" s="483" t="s">
        <v>114</v>
      </c>
      <c r="F113" s="611" t="s">
        <v>20</v>
      </c>
      <c r="G113" s="612" t="s">
        <v>128</v>
      </c>
      <c r="H113" s="412" t="s">
        <v>140</v>
      </c>
      <c r="I113" s="190">
        <f>J113+L113</f>
        <v>0</v>
      </c>
      <c r="J113" s="155"/>
      <c r="K113" s="140"/>
      <c r="L113" s="161"/>
      <c r="M113" s="45">
        <v>260</v>
      </c>
      <c r="N113" s="48"/>
      <c r="O113" s="46"/>
      <c r="P113" s="59">
        <v>260</v>
      </c>
      <c r="Q113" s="190">
        <f>R113+T113</f>
        <v>400</v>
      </c>
      <c r="R113" s="155"/>
      <c r="S113" s="140"/>
      <c r="T113" s="161">
        <v>400</v>
      </c>
      <c r="U113" s="236">
        <f>V113+X113</f>
        <v>0</v>
      </c>
      <c r="V113" s="229"/>
      <c r="W113" s="229"/>
      <c r="X113" s="328">
        <v>0</v>
      </c>
      <c r="Y113" s="356"/>
      <c r="Z113" s="295"/>
      <c r="AA113" s="295"/>
      <c r="AB113" s="295"/>
      <c r="AC113" s="295"/>
      <c r="AD113" s="295"/>
      <c r="AE113" s="295"/>
      <c r="AF113" s="295"/>
      <c r="AG113" s="295"/>
      <c r="AH113" s="295"/>
      <c r="AI113" s="295"/>
      <c r="AJ113" s="295"/>
      <c r="AK113" s="295"/>
      <c r="AL113" s="295"/>
    </row>
    <row r="114" spans="1:38" ht="14.25" customHeight="1" x14ac:dyDescent="0.2">
      <c r="A114" s="592"/>
      <c r="B114" s="615"/>
      <c r="C114" s="603"/>
      <c r="D114" s="608"/>
      <c r="E114" s="484"/>
      <c r="F114" s="598"/>
      <c r="G114" s="613"/>
      <c r="H114" s="448" t="s">
        <v>146</v>
      </c>
      <c r="I114" s="190"/>
      <c r="J114" s="170"/>
      <c r="K114" s="449"/>
      <c r="L114" s="450"/>
      <c r="M114" s="45">
        <v>140</v>
      </c>
      <c r="N114" s="100"/>
      <c r="O114" s="462"/>
      <c r="P114" s="235">
        <v>140</v>
      </c>
      <c r="Q114" s="190"/>
      <c r="R114" s="170"/>
      <c r="S114" s="449"/>
      <c r="T114" s="450"/>
      <c r="U114" s="320"/>
      <c r="V114" s="230"/>
      <c r="W114" s="230"/>
      <c r="X114" s="327"/>
      <c r="Y114" s="417"/>
      <c r="Z114" s="295"/>
      <c r="AA114" s="295"/>
      <c r="AB114" s="295"/>
      <c r="AC114" s="295"/>
      <c r="AD114" s="295"/>
      <c r="AE114" s="295"/>
      <c r="AF114" s="295"/>
      <c r="AG114" s="295"/>
      <c r="AH114" s="295"/>
      <c r="AI114" s="295"/>
      <c r="AJ114" s="295"/>
      <c r="AK114" s="295"/>
      <c r="AL114" s="295"/>
    </row>
    <row r="115" spans="1:38" ht="15.75" customHeight="1" thickBot="1" x14ac:dyDescent="0.25">
      <c r="A115" s="592"/>
      <c r="B115" s="615"/>
      <c r="C115" s="603"/>
      <c r="D115" s="608"/>
      <c r="E115" s="363" t="s">
        <v>74</v>
      </c>
      <c r="F115" s="598"/>
      <c r="G115" s="613"/>
      <c r="H115" s="413" t="s">
        <v>14</v>
      </c>
      <c r="I115" s="162">
        <f t="shared" ref="I115" si="111">SUM(J115,L115)</f>
        <v>0</v>
      </c>
      <c r="J115" s="163"/>
      <c r="K115" s="163"/>
      <c r="L115" s="414">
        <v>0</v>
      </c>
      <c r="M115" s="45">
        <f>SUM(N115,P115)</f>
        <v>50</v>
      </c>
      <c r="N115" s="51">
        <v>50</v>
      </c>
      <c r="O115" s="51"/>
      <c r="P115" s="58">
        <v>0</v>
      </c>
      <c r="Q115" s="190">
        <f>SUM(R115,T115)</f>
        <v>50</v>
      </c>
      <c r="R115" s="163">
        <v>50</v>
      </c>
      <c r="S115" s="163"/>
      <c r="T115" s="414">
        <v>0</v>
      </c>
      <c r="U115" s="415">
        <f>SUM(V115,X115)</f>
        <v>50</v>
      </c>
      <c r="V115" s="416">
        <v>50</v>
      </c>
      <c r="W115" s="416"/>
      <c r="X115" s="329">
        <v>0</v>
      </c>
      <c r="Y115" s="356"/>
      <c r="Z115" s="298"/>
      <c r="AA115" s="298"/>
      <c r="AB115" s="298"/>
      <c r="AC115" s="298"/>
      <c r="AD115" s="298"/>
      <c r="AE115" s="298"/>
      <c r="AF115" s="298"/>
      <c r="AG115" s="298"/>
      <c r="AH115" s="298"/>
      <c r="AI115" s="298"/>
      <c r="AJ115" s="298"/>
      <c r="AK115" s="298"/>
      <c r="AL115" s="298"/>
    </row>
    <row r="116" spans="1:38" s="366" customFormat="1" ht="21" customHeight="1" thickBot="1" x14ac:dyDescent="0.25">
      <c r="A116" s="592"/>
      <c r="B116" s="615"/>
      <c r="C116" s="604"/>
      <c r="D116" s="609"/>
      <c r="E116" s="367"/>
      <c r="F116" s="585" t="s">
        <v>11</v>
      </c>
      <c r="G116" s="586"/>
      <c r="H116" s="587"/>
      <c r="I116" s="368">
        <f>J116+L116</f>
        <v>0</v>
      </c>
      <c r="J116" s="369">
        <f>SUM(J112:J115)</f>
        <v>0</v>
      </c>
      <c r="K116" s="370">
        <f>SUM(K112:K115)</f>
        <v>0</v>
      </c>
      <c r="L116" s="371">
        <f>L113+L115</f>
        <v>0</v>
      </c>
      <c r="M116" s="368">
        <f>P116+N116</f>
        <v>450</v>
      </c>
      <c r="N116" s="369">
        <f>N113+N115+N114</f>
        <v>50</v>
      </c>
      <c r="O116" s="369"/>
      <c r="P116" s="371">
        <f>P113+P115+P114</f>
        <v>400</v>
      </c>
      <c r="Q116" s="368">
        <f>T116+R116</f>
        <v>450</v>
      </c>
      <c r="R116" s="369">
        <f>R113+R115</f>
        <v>50</v>
      </c>
      <c r="S116" s="369"/>
      <c r="T116" s="371">
        <f>T113+T115</f>
        <v>400</v>
      </c>
      <c r="U116" s="368">
        <f>X116+V116</f>
        <v>50</v>
      </c>
      <c r="V116" s="369">
        <f>V113+V115</f>
        <v>50</v>
      </c>
      <c r="W116" s="369"/>
      <c r="X116" s="371">
        <f>X113+X115</f>
        <v>0</v>
      </c>
      <c r="Y116" s="365"/>
    </row>
    <row r="117" spans="1:38" s="366" customFormat="1" ht="12.75" customHeight="1" thickBot="1" x14ac:dyDescent="0.25">
      <c r="A117" s="593"/>
      <c r="B117" s="616"/>
      <c r="C117" s="582" t="s">
        <v>9</v>
      </c>
      <c r="D117" s="583"/>
      <c r="E117" s="583"/>
      <c r="F117" s="583"/>
      <c r="G117" s="583"/>
      <c r="H117" s="584"/>
      <c r="I117" s="373">
        <f>J117+L117</f>
        <v>1418.8000000000002</v>
      </c>
      <c r="J117" s="373">
        <f>J112+J108+J101+J99+J97+J95+J93+J90+J88+J86+J84+J82+J80+J78+J116</f>
        <v>1001.7</v>
      </c>
      <c r="K117" s="373">
        <f t="shared" ref="K117:L117" si="112">K112+K108+K101+K99+K97+K95+K93+K90+K88+K86+K84+K82+K80+K78+K116</f>
        <v>645.80000000000007</v>
      </c>
      <c r="L117" s="373">
        <f t="shared" si="112"/>
        <v>417.1</v>
      </c>
      <c r="M117" s="374">
        <f>N117+P117</f>
        <v>1855.8000000000002</v>
      </c>
      <c r="N117" s="373">
        <f>N112+N108+N101+N99+N97+N95+N93+N90+N88+N86+N84+N82+N80+N78+N116</f>
        <v>1149.1000000000001</v>
      </c>
      <c r="O117" s="373">
        <f t="shared" ref="O117" si="113">O112+O108+O101+O99+O97+O95+O93+O90+O88+O86+O84+O82+O80+O78+O116</f>
        <v>727.9</v>
      </c>
      <c r="P117" s="373">
        <f t="shared" ref="P117" si="114">P112+P108+P101+P99+P97+P95+P93+P90+P88+P86+P84+P82+P80+P78+P116</f>
        <v>706.7</v>
      </c>
      <c r="Q117" s="373">
        <f>R117+T117</f>
        <v>1589.9</v>
      </c>
      <c r="R117" s="373">
        <f>R112+R108+R101+R99+R97+R95+R93+R90+R88+R86+R84+R82+R80+R78+R116</f>
        <v>1154.9000000000001</v>
      </c>
      <c r="S117" s="373">
        <f t="shared" ref="S117" si="115">S112+S108+S101+S99+S97+S95+S93+S90+S88+S86+S84+S82+S80+S78+S116</f>
        <v>722.9</v>
      </c>
      <c r="T117" s="373">
        <f t="shared" ref="T117" si="116">T112+T108+T101+T99+T97+T95+T93+T90+T88+T86+T84+T82+T80+T78+T116</f>
        <v>435</v>
      </c>
      <c r="U117" s="374">
        <f>V117+X117</f>
        <v>1179.9000000000001</v>
      </c>
      <c r="V117" s="373">
        <f>V112+V108+V101+V99+V97+V95+V93+V90+V88+V86+V84+V82+V80+V78+V116</f>
        <v>1154.9000000000001</v>
      </c>
      <c r="W117" s="373">
        <f t="shared" ref="W117" si="117">W112+W108+W101+W99+W97+W95+W93+W90+W88+W86+W84+W82+W80+W78+W116</f>
        <v>722.9</v>
      </c>
      <c r="X117" s="373">
        <f t="shared" ref="X117" si="118">X112+X108+X101+X99+X97+X95+X93+X90+X88+X86+X84+X82+X80+X78+X116</f>
        <v>25</v>
      </c>
      <c r="Y117" s="365"/>
    </row>
    <row r="118" spans="1:38" s="366" customFormat="1" ht="12.75" customHeight="1" thickBot="1" x14ac:dyDescent="0.25">
      <c r="A118" s="375">
        <v>2</v>
      </c>
      <c r="B118" s="562" t="s">
        <v>10</v>
      </c>
      <c r="C118" s="563"/>
      <c r="D118" s="563"/>
      <c r="E118" s="563"/>
      <c r="F118" s="563"/>
      <c r="G118" s="563"/>
      <c r="H118" s="564"/>
      <c r="I118" s="376">
        <f t="shared" si="88"/>
        <v>3946.7</v>
      </c>
      <c r="J118" s="377">
        <f>SUM(J117,J75,J53,J69)</f>
        <v>3293.6</v>
      </c>
      <c r="K118" s="377">
        <f>SUM(K117,K75,K53,K69)</f>
        <v>680.30000000000007</v>
      </c>
      <c r="L118" s="377">
        <f>SUM(L117,L75,L53,L69)</f>
        <v>653.1</v>
      </c>
      <c r="M118" s="376">
        <f t="shared" ref="M118:M119" si="119">SUM(N118,P118)</f>
        <v>4345</v>
      </c>
      <c r="N118" s="377">
        <f t="shared" ref="N118:X118" si="120">SUM(N117,N75,N53,N69)</f>
        <v>3214.9</v>
      </c>
      <c r="O118" s="377">
        <f t="shared" si="120"/>
        <v>743.9</v>
      </c>
      <c r="P118" s="378">
        <f t="shared" si="120"/>
        <v>1130.0999999999999</v>
      </c>
      <c r="Q118" s="379">
        <f t="shared" si="120"/>
        <v>3702.9</v>
      </c>
      <c r="R118" s="377">
        <f t="shared" si="120"/>
        <v>3217.9</v>
      </c>
      <c r="S118" s="377">
        <f t="shared" si="120"/>
        <v>722.9</v>
      </c>
      <c r="T118" s="380">
        <f t="shared" si="120"/>
        <v>485</v>
      </c>
      <c r="U118" s="381">
        <f t="shared" si="120"/>
        <v>3222.9</v>
      </c>
      <c r="V118" s="381">
        <f t="shared" si="120"/>
        <v>3197.9</v>
      </c>
      <c r="W118" s="381">
        <f t="shared" si="120"/>
        <v>722.9</v>
      </c>
      <c r="X118" s="382">
        <f t="shared" si="120"/>
        <v>25</v>
      </c>
      <c r="Y118" s="365"/>
    </row>
    <row r="119" spans="1:38" s="366" customFormat="1" ht="12.75" customHeight="1" thickBot="1" x14ac:dyDescent="0.25">
      <c r="A119" s="588" t="s">
        <v>28</v>
      </c>
      <c r="B119" s="589"/>
      <c r="C119" s="589"/>
      <c r="D119" s="589"/>
      <c r="E119" s="589"/>
      <c r="F119" s="589"/>
      <c r="G119" s="589"/>
      <c r="H119" s="590"/>
      <c r="I119" s="383">
        <f t="shared" si="88"/>
        <v>4891</v>
      </c>
      <c r="J119" s="384">
        <f>J44+J118</f>
        <v>3334.2999999999997</v>
      </c>
      <c r="K119" s="384">
        <f>K44+K118</f>
        <v>680.30000000000007</v>
      </c>
      <c r="L119" s="385">
        <f>L44+L118</f>
        <v>1556.7</v>
      </c>
      <c r="M119" s="383">
        <f t="shared" si="119"/>
        <v>5361.6</v>
      </c>
      <c r="N119" s="384">
        <f>N44+N118</f>
        <v>3264.9</v>
      </c>
      <c r="O119" s="384">
        <f>O44+O118</f>
        <v>743.9</v>
      </c>
      <c r="P119" s="385">
        <f>P44+P118</f>
        <v>2096.6999999999998</v>
      </c>
      <c r="Q119" s="383">
        <f t="shared" ref="Q119" si="121">SUM(R119,T119)</f>
        <v>4561.8999999999996</v>
      </c>
      <c r="R119" s="384">
        <f>R44+R118</f>
        <v>3217.9</v>
      </c>
      <c r="S119" s="384">
        <f>S44+S118</f>
        <v>722.9</v>
      </c>
      <c r="T119" s="386">
        <f>T44+T118</f>
        <v>1344</v>
      </c>
      <c r="U119" s="387">
        <f t="shared" ref="U119" si="122">SUM(V119,X119)</f>
        <v>3572.9</v>
      </c>
      <c r="V119" s="388">
        <f>V44+V118</f>
        <v>3197.9</v>
      </c>
      <c r="W119" s="388">
        <f>W44+W118</f>
        <v>722.9</v>
      </c>
      <c r="X119" s="389">
        <f>X44+X118</f>
        <v>375</v>
      </c>
      <c r="Y119" s="365"/>
    </row>
    <row r="120" spans="1:38" ht="18.75" customHeight="1" x14ac:dyDescent="0.2">
      <c r="A120" s="579" t="s">
        <v>83</v>
      </c>
      <c r="B120" s="580"/>
      <c r="C120" s="580"/>
      <c r="D120" s="580"/>
      <c r="E120" s="580"/>
      <c r="F120" s="580"/>
      <c r="G120" s="580"/>
      <c r="H120" s="581"/>
      <c r="I120" s="207">
        <f>L120+J120</f>
        <v>1849.2</v>
      </c>
      <c r="J120" s="208">
        <f>J110+J107+J106+J105+J104+J103+J102+J100+J98+J96+J94+J91+J89+J87+J85+J83+J81+J79+J77+J73+J71+J67+J62+J60+J50+J47+J41+J39+J37+J33+J31+J29+J27+J22+J20+J14+J12+J115</f>
        <v>1096.5</v>
      </c>
      <c r="K120" s="208">
        <f>K110+K107+K106+K105+K104+K103+K102+K100+K98+K96+K94+K91+K89+K87+K85+K83+K81+K79+K77+K73+K71+K67+K62+K60+K50+K47+K41+K39+K37+K33+K31+K29+K27+K22+K20+K14+K12+K115</f>
        <v>661.2</v>
      </c>
      <c r="L120" s="390">
        <f>L110+L107+L106+L105+L104+L103+L102+L100+L98+L96+L94+L91+L89+L87+L85+L83+L81+L79+L77+L73+L71+L67+L62+L60+L50+L47+L41+L39+L37+L33+L31+L29+L27+L22+L20+L14+L12+L115</f>
        <v>752.7</v>
      </c>
      <c r="M120" s="206">
        <f>SUM(P120,N120)</f>
        <v>1665.2000000000003</v>
      </c>
      <c r="N120" s="208">
        <f>N110+N107+N106+N105+N104+N103+N102+N100+N98+N96+N94+N91+N89+N87+N85+N83+N81+N79+N77+N73+N71+N67+N62+N60+N50+N47+N41+N39+N37+N33+N31+N29+N27+N22+N20+N14+N12+N115</f>
        <v>1194.8000000000002</v>
      </c>
      <c r="O120" s="208">
        <f>O110+O107+O106+O105+O104+O103+O102+O100+O98+O96+O94+O91+O89+O87+O85+O83+O81+O79+O77+O73+O71+O67+O62+O60+O50+O47+O41+O39+O37+O33+O31+O29+O27+O22+O20+O14+O12+O115</f>
        <v>729.69999999999993</v>
      </c>
      <c r="P120" s="390">
        <f>P110+P107+P106+P105+P104+P103+P102+P100+P98+P96+P94+P91+P89+P87+P85+P83+P81+P79+P77+P73+P71+P67+P62+P60+P50+P47+P41+P39+P37+P33+P31+P29+P27+P22+P20+P14+P12+P115</f>
        <v>470.40000000000003</v>
      </c>
      <c r="Q120" s="206">
        <f>R120+T120</f>
        <v>2108.9</v>
      </c>
      <c r="R120" s="208">
        <f>R110+R107+R106+R105+R104+R103+R102+R100+R98+R96+R94+R91+R89+R87+R85+R83+R81+R79+R77+R73+R71+R67+R62+R60+R50+R47+R41+R39+R37+R33+R31+R29+R27+R22+R20+R14+R12+R115</f>
        <v>1164.9000000000001</v>
      </c>
      <c r="S120" s="208">
        <f>S110+S107+S106+S105+S104+S103+S102+S100+S98+S96+S94+S91+S89+S87+S85+S83+S81+S79+S77+S73+S71+S67+S62+S60+S50+S47+S41+S39+S37+S33+S31+S29+S27+S22+S20+S14+S12+S115</f>
        <v>722.9</v>
      </c>
      <c r="T120" s="390">
        <f>T110+T107+T106+T105+T104+T103+T102+T100+T98+T96+T94+T91+T89+T87+T85+T83+T81+T79+T77+T73+T71+T67+T62+T60+T50+T47+T41+T39+T37+T33+T31+T29+T27+T22+T20+T14+T12+T115</f>
        <v>944</v>
      </c>
      <c r="U120" s="206">
        <f>V120+X120</f>
        <v>1519.9</v>
      </c>
      <c r="V120" s="208">
        <f>V110+V107+V106+V105+V104+V103+V102+V100+V98+V96+V94+V91+V89+V87+V85+V83+V81+V79+V77+V73+V71+V67+V62+V60+V50+V47+V41+V39+V37+V33+V31+V29+V27+V22+V20+V14+V12+V115</f>
        <v>1144.9000000000001</v>
      </c>
      <c r="W120" s="208">
        <f>W110+W107+W106+W105+W104+W103+W102+W100+W98+W96+W94+W91+W89+W87+W85+W83+W81+W79+W77+W73+W71+W67+W62+W60+W50+W47+W41+W39+W37+W33+W31+W29+W27+W22+W20+W14+W12+W115</f>
        <v>722.9</v>
      </c>
      <c r="X120" s="390">
        <f>X110+X107+X106+X105+X104+X103+X102+X100+X98+X96+X94+X91+X89+X87+X85+X83+X81+X79+X77+X73+X71+X67+X62+X60+X50+X47+X41+X39+X37+X33+X31+X29+X27+X22+X20+X14+X12+X115</f>
        <v>375</v>
      </c>
    </row>
    <row r="121" spans="1:38" ht="13.5" customHeight="1" x14ac:dyDescent="0.2">
      <c r="A121" s="556" t="s">
        <v>84</v>
      </c>
      <c r="B121" s="557"/>
      <c r="C121" s="557"/>
      <c r="D121" s="557"/>
      <c r="E121" s="557"/>
      <c r="F121" s="557"/>
      <c r="G121" s="557"/>
      <c r="H121" s="558"/>
      <c r="I121" s="147">
        <f t="shared" ref="I121:X121" si="123">I55</f>
        <v>201.3</v>
      </c>
      <c r="J121" s="1">
        <f t="shared" si="123"/>
        <v>201.3</v>
      </c>
      <c r="K121" s="1">
        <f t="shared" si="123"/>
        <v>0</v>
      </c>
      <c r="L121" s="133">
        <f t="shared" si="123"/>
        <v>0</v>
      </c>
      <c r="M121" s="147">
        <f t="shared" si="123"/>
        <v>205</v>
      </c>
      <c r="N121" s="1">
        <f t="shared" si="123"/>
        <v>155</v>
      </c>
      <c r="O121" s="1">
        <f t="shared" si="123"/>
        <v>0</v>
      </c>
      <c r="P121" s="180">
        <f t="shared" si="123"/>
        <v>50</v>
      </c>
      <c r="Q121" s="147">
        <f t="shared" si="123"/>
        <v>205</v>
      </c>
      <c r="R121" s="1">
        <f t="shared" si="123"/>
        <v>205</v>
      </c>
      <c r="S121" s="1">
        <f t="shared" si="123"/>
        <v>0</v>
      </c>
      <c r="T121" s="180">
        <f t="shared" si="123"/>
        <v>0</v>
      </c>
      <c r="U121" s="147">
        <f t="shared" si="123"/>
        <v>205</v>
      </c>
      <c r="V121" s="1">
        <f t="shared" si="123"/>
        <v>205</v>
      </c>
      <c r="W121" s="1">
        <f t="shared" si="123"/>
        <v>0</v>
      </c>
      <c r="X121" s="133">
        <f t="shared" si="123"/>
        <v>0</v>
      </c>
    </row>
    <row r="122" spans="1:38" ht="12.75" customHeight="1" x14ac:dyDescent="0.2">
      <c r="A122" s="556" t="s">
        <v>85</v>
      </c>
      <c r="B122" s="557"/>
      <c r="C122" s="557"/>
      <c r="D122" s="557"/>
      <c r="E122" s="557"/>
      <c r="F122" s="557"/>
      <c r="G122" s="557"/>
      <c r="H122" s="558"/>
      <c r="I122" s="147">
        <f t="shared" ref="I122:X122" si="124">I56</f>
        <v>56.7</v>
      </c>
      <c r="J122" s="1">
        <f t="shared" si="124"/>
        <v>56.7</v>
      </c>
      <c r="K122" s="1">
        <f t="shared" si="124"/>
        <v>0</v>
      </c>
      <c r="L122" s="133">
        <f t="shared" si="124"/>
        <v>0</v>
      </c>
      <c r="M122" s="147">
        <f t="shared" si="124"/>
        <v>52.6</v>
      </c>
      <c r="N122" s="1">
        <f t="shared" si="124"/>
        <v>52.6</v>
      </c>
      <c r="O122" s="1">
        <f t="shared" si="124"/>
        <v>0</v>
      </c>
      <c r="P122" s="180">
        <f t="shared" si="124"/>
        <v>0</v>
      </c>
      <c r="Q122" s="147">
        <f t="shared" si="124"/>
        <v>0</v>
      </c>
      <c r="R122" s="1">
        <f t="shared" si="124"/>
        <v>0</v>
      </c>
      <c r="S122" s="1">
        <f t="shared" si="124"/>
        <v>0</v>
      </c>
      <c r="T122" s="133">
        <f t="shared" si="124"/>
        <v>0</v>
      </c>
      <c r="U122" s="147">
        <f t="shared" si="124"/>
        <v>0</v>
      </c>
      <c r="V122" s="1">
        <f t="shared" si="124"/>
        <v>0</v>
      </c>
      <c r="W122" s="1">
        <f t="shared" si="124"/>
        <v>0</v>
      </c>
      <c r="X122" s="133">
        <f t="shared" si="124"/>
        <v>0</v>
      </c>
    </row>
    <row r="123" spans="1:38" ht="12" customHeight="1" x14ac:dyDescent="0.2">
      <c r="A123" s="556" t="s">
        <v>86</v>
      </c>
      <c r="B123" s="557"/>
      <c r="C123" s="557"/>
      <c r="D123" s="557"/>
      <c r="E123" s="557"/>
      <c r="F123" s="557"/>
      <c r="G123" s="557"/>
      <c r="H123" s="558"/>
      <c r="I123" s="148">
        <f t="shared" ref="I123" si="125">J123+L123</f>
        <v>405.40000000000003</v>
      </c>
      <c r="J123" s="2">
        <f>J111+J64+J49+J109</f>
        <v>19.8</v>
      </c>
      <c r="K123" s="2">
        <f>K111+K64+K49+K109</f>
        <v>19.100000000000001</v>
      </c>
      <c r="L123" s="132">
        <f>L111+L64+L49+L109</f>
        <v>385.6</v>
      </c>
      <c r="M123" s="148">
        <f t="shared" ref="M123" si="126">N123+P123</f>
        <v>393</v>
      </c>
      <c r="N123" s="2">
        <f>N111+N64+N49+N109</f>
        <v>16.5</v>
      </c>
      <c r="O123" s="2">
        <f>O111+O64+O49+O109</f>
        <v>14.2</v>
      </c>
      <c r="P123" s="132">
        <f>P111+P64+P49+P109</f>
        <v>376.5</v>
      </c>
      <c r="Q123" s="148">
        <f t="shared" ref="Q123" si="127">R123+T123</f>
        <v>0</v>
      </c>
      <c r="R123" s="2">
        <f>R111+R64+R49+R109</f>
        <v>0</v>
      </c>
      <c r="S123" s="2">
        <f>S111+S64+S49+S109</f>
        <v>0</v>
      </c>
      <c r="T123" s="132">
        <f>T111+T64+T49+T109</f>
        <v>0</v>
      </c>
      <c r="U123" s="148">
        <f t="shared" ref="U123" si="128">V123+X123</f>
        <v>0</v>
      </c>
      <c r="V123" s="2">
        <f>V111+V64+V49+V109</f>
        <v>0</v>
      </c>
      <c r="W123" s="2">
        <f>W111+W64+W49+W109</f>
        <v>0</v>
      </c>
      <c r="X123" s="132">
        <f>X111+X64+X49+X109</f>
        <v>0</v>
      </c>
    </row>
    <row r="124" spans="1:38" ht="13.5" customHeight="1" x14ac:dyDescent="0.2">
      <c r="A124" s="556" t="s">
        <v>87</v>
      </c>
      <c r="B124" s="557"/>
      <c r="C124" s="557"/>
      <c r="D124" s="557"/>
      <c r="E124" s="557"/>
      <c r="F124" s="557"/>
      <c r="G124" s="557"/>
      <c r="H124" s="558"/>
      <c r="I124" s="148">
        <f>SUM(J124,L124)</f>
        <v>10</v>
      </c>
      <c r="J124" s="2">
        <f>J92</f>
        <v>10</v>
      </c>
      <c r="K124" s="2">
        <f>K92</f>
        <v>0</v>
      </c>
      <c r="L124" s="132">
        <f>L92</f>
        <v>0</v>
      </c>
      <c r="M124" s="148">
        <f>SUM(N124,P124)</f>
        <v>10</v>
      </c>
      <c r="N124" s="2">
        <f>N92</f>
        <v>10</v>
      </c>
      <c r="O124" s="2">
        <f>O92</f>
        <v>0</v>
      </c>
      <c r="P124" s="132">
        <f>P92</f>
        <v>0</v>
      </c>
      <c r="Q124" s="148">
        <f>SUM(R124,T124)</f>
        <v>10</v>
      </c>
      <c r="R124" s="2">
        <f>R92</f>
        <v>10</v>
      </c>
      <c r="S124" s="2">
        <f>S92</f>
        <v>0</v>
      </c>
      <c r="T124" s="132">
        <f>T92</f>
        <v>0</v>
      </c>
      <c r="U124" s="148">
        <f>SUM(V124,X124)</f>
        <v>10</v>
      </c>
      <c r="V124" s="2">
        <f>V92</f>
        <v>10</v>
      </c>
      <c r="W124" s="2">
        <f>W92</f>
        <v>0</v>
      </c>
      <c r="X124" s="132">
        <f>X92</f>
        <v>0</v>
      </c>
    </row>
    <row r="125" spans="1:38" ht="13.5" customHeight="1" x14ac:dyDescent="0.2">
      <c r="A125" s="556" t="s">
        <v>88</v>
      </c>
      <c r="B125" s="557"/>
      <c r="C125" s="557"/>
      <c r="D125" s="557"/>
      <c r="E125" s="557"/>
      <c r="F125" s="557"/>
      <c r="G125" s="557"/>
      <c r="H125" s="558"/>
      <c r="I125" s="148">
        <f>J125+L125</f>
        <v>32.6</v>
      </c>
      <c r="J125" s="2">
        <f>J66+J63</f>
        <v>0</v>
      </c>
      <c r="K125" s="2">
        <f t="shared" ref="K125:L125" si="129">K66+K63</f>
        <v>0</v>
      </c>
      <c r="L125" s="132">
        <f t="shared" si="129"/>
        <v>32.6</v>
      </c>
      <c r="M125" s="148">
        <f>N125+P125</f>
        <v>52</v>
      </c>
      <c r="N125" s="2">
        <f>N66+N63</f>
        <v>36</v>
      </c>
      <c r="O125" s="2">
        <f t="shared" ref="O125:P125" si="130">O66+O63</f>
        <v>0</v>
      </c>
      <c r="P125" s="132">
        <f t="shared" si="130"/>
        <v>16</v>
      </c>
      <c r="Q125" s="148">
        <f>R125+T125</f>
        <v>38</v>
      </c>
      <c r="R125" s="2">
        <f>R66+R63</f>
        <v>38</v>
      </c>
      <c r="S125" s="2">
        <f t="shared" ref="S125:T125" si="131">S66+S63</f>
        <v>0</v>
      </c>
      <c r="T125" s="132">
        <f t="shared" si="131"/>
        <v>0</v>
      </c>
      <c r="U125" s="148">
        <f>V125+X125</f>
        <v>38</v>
      </c>
      <c r="V125" s="2">
        <f>V66+V63</f>
        <v>38</v>
      </c>
      <c r="W125" s="2">
        <f t="shared" ref="W125:X125" si="132">W66+W63</f>
        <v>0</v>
      </c>
      <c r="X125" s="132">
        <f t="shared" si="132"/>
        <v>0</v>
      </c>
    </row>
    <row r="126" spans="1:38" ht="13.5" hidden="1" customHeight="1" x14ac:dyDescent="0.2">
      <c r="A126" s="556" t="s">
        <v>98</v>
      </c>
      <c r="B126" s="557"/>
      <c r="C126" s="557"/>
      <c r="D126" s="557"/>
      <c r="E126" s="557"/>
      <c r="F126" s="557"/>
      <c r="G126" s="557"/>
      <c r="H126" s="558"/>
      <c r="I126" s="148">
        <f>J126+L126</f>
        <v>0</v>
      </c>
      <c r="J126" s="2">
        <f>SUM(J1)</f>
        <v>0</v>
      </c>
      <c r="K126" s="2"/>
      <c r="L126" s="132">
        <f>SUM(L51)</f>
        <v>0</v>
      </c>
      <c r="M126" s="148"/>
      <c r="N126" s="2">
        <f>SUM(N51)</f>
        <v>0</v>
      </c>
      <c r="O126" s="2"/>
      <c r="P126" s="132">
        <f>SUM(P51)</f>
        <v>0</v>
      </c>
      <c r="Q126" s="148"/>
      <c r="R126" s="2">
        <f>SUM(R51)</f>
        <v>0</v>
      </c>
      <c r="S126" s="2"/>
      <c r="T126" s="132">
        <f>SUM(T51)</f>
        <v>0</v>
      </c>
      <c r="U126" s="148"/>
      <c r="V126" s="2">
        <f>SUM(V51)</f>
        <v>0</v>
      </c>
      <c r="W126" s="2"/>
      <c r="X126" s="132">
        <f>SUM(X51)</f>
        <v>0</v>
      </c>
    </row>
    <row r="127" spans="1:38" x14ac:dyDescent="0.2">
      <c r="A127" s="556" t="s">
        <v>105</v>
      </c>
      <c r="B127" s="557"/>
      <c r="C127" s="557"/>
      <c r="D127" s="557"/>
      <c r="E127" s="557"/>
      <c r="F127" s="557"/>
      <c r="G127" s="557"/>
      <c r="H127" s="558"/>
      <c r="I127" s="148">
        <f>J127</f>
        <v>1950</v>
      </c>
      <c r="J127" s="2">
        <f>J58</f>
        <v>1950</v>
      </c>
      <c r="K127" s="2">
        <f>K58</f>
        <v>0</v>
      </c>
      <c r="L127" s="132">
        <f>L58</f>
        <v>0</v>
      </c>
      <c r="M127" s="148">
        <f>N127</f>
        <v>1800</v>
      </c>
      <c r="N127" s="2">
        <f>N58</f>
        <v>1800</v>
      </c>
      <c r="O127" s="2">
        <f>O58</f>
        <v>0</v>
      </c>
      <c r="P127" s="132">
        <f>P58</f>
        <v>0</v>
      </c>
      <c r="Q127" s="148">
        <f>R127</f>
        <v>1800</v>
      </c>
      <c r="R127" s="2">
        <f>R58</f>
        <v>1800</v>
      </c>
      <c r="S127" s="2">
        <f>S58</f>
        <v>0</v>
      </c>
      <c r="T127" s="132">
        <f>T58</f>
        <v>0</v>
      </c>
      <c r="U127" s="148">
        <f>V127</f>
        <v>1800</v>
      </c>
      <c r="V127" s="2">
        <f>V58</f>
        <v>1800</v>
      </c>
      <c r="W127" s="2">
        <f>W58</f>
        <v>0</v>
      </c>
      <c r="X127" s="132">
        <f>X58</f>
        <v>0</v>
      </c>
    </row>
    <row r="128" spans="1:38" ht="11.45" customHeight="1" x14ac:dyDescent="0.2">
      <c r="A128" s="478" t="s">
        <v>139</v>
      </c>
      <c r="B128" s="479"/>
      <c r="C128" s="479"/>
      <c r="D128" s="479"/>
      <c r="E128" s="479"/>
      <c r="F128" s="479"/>
      <c r="G128" s="479"/>
      <c r="H128" s="479"/>
      <c r="I128" s="391">
        <f>J128+L128</f>
        <v>385.8</v>
      </c>
      <c r="J128" s="2">
        <f>J35+J23</f>
        <v>0</v>
      </c>
      <c r="K128" s="2">
        <f>K35+K23</f>
        <v>0</v>
      </c>
      <c r="L128" s="132">
        <f>L35+L23</f>
        <v>385.8</v>
      </c>
      <c r="M128" s="148">
        <f>N128+P128</f>
        <v>627.1</v>
      </c>
      <c r="N128" s="2">
        <f>N35+N23</f>
        <v>0</v>
      </c>
      <c r="O128" s="2">
        <f>O35+O23</f>
        <v>0</v>
      </c>
      <c r="P128" s="132">
        <f>P35+P23</f>
        <v>627.1</v>
      </c>
      <c r="Q128" s="391">
        <f>R128+T128</f>
        <v>0</v>
      </c>
      <c r="R128" s="2">
        <f>R35+R23</f>
        <v>0</v>
      </c>
      <c r="S128" s="2">
        <f>S35+S23</f>
        <v>0</v>
      </c>
      <c r="T128" s="132">
        <f>T35+T23</f>
        <v>0</v>
      </c>
      <c r="U128" s="148">
        <f>V128+X128</f>
        <v>0</v>
      </c>
      <c r="V128" s="2">
        <f>V35+V23</f>
        <v>0</v>
      </c>
      <c r="W128" s="2">
        <f>W35+W23</f>
        <v>0</v>
      </c>
      <c r="X128" s="132">
        <f>X35+X23</f>
        <v>0</v>
      </c>
      <c r="Y128" s="418"/>
    </row>
    <row r="129" spans="1:25" ht="11.45" customHeight="1" x14ac:dyDescent="0.2">
      <c r="A129" s="478" t="s">
        <v>141</v>
      </c>
      <c r="B129" s="479"/>
      <c r="C129" s="479"/>
      <c r="D129" s="479"/>
      <c r="E129" s="479"/>
      <c r="F129" s="479"/>
      <c r="G129" s="479"/>
      <c r="H129" s="479"/>
      <c r="I129" s="391"/>
      <c r="J129" s="2">
        <f>J113</f>
        <v>0</v>
      </c>
      <c r="K129" s="2">
        <f t="shared" ref="K129:L129" si="133">K113</f>
        <v>0</v>
      </c>
      <c r="L129" s="132">
        <f t="shared" si="133"/>
        <v>0</v>
      </c>
      <c r="M129" s="148">
        <f>N129+P129</f>
        <v>260</v>
      </c>
      <c r="N129" s="2">
        <f>N113</f>
        <v>0</v>
      </c>
      <c r="O129" s="2">
        <f t="shared" ref="O129:P129" si="134">O113</f>
        <v>0</v>
      </c>
      <c r="P129" s="132">
        <f t="shared" si="134"/>
        <v>260</v>
      </c>
      <c r="Q129" s="148">
        <f>R129+T129</f>
        <v>400</v>
      </c>
      <c r="R129" s="2">
        <f>R113</f>
        <v>0</v>
      </c>
      <c r="S129" s="2">
        <f t="shared" ref="S129:T129" si="135">S113</f>
        <v>0</v>
      </c>
      <c r="T129" s="132">
        <f t="shared" si="135"/>
        <v>400</v>
      </c>
      <c r="U129" s="148"/>
      <c r="V129" s="2">
        <f>V113</f>
        <v>0</v>
      </c>
      <c r="W129" s="2">
        <f t="shared" ref="W129:X129" si="136">W113</f>
        <v>0</v>
      </c>
      <c r="X129" s="132">
        <f t="shared" si="136"/>
        <v>0</v>
      </c>
      <c r="Y129" s="392"/>
    </row>
    <row r="130" spans="1:25" ht="11.45" customHeight="1" x14ac:dyDescent="0.2">
      <c r="A130" s="478" t="s">
        <v>144</v>
      </c>
      <c r="B130" s="479"/>
      <c r="C130" s="479"/>
      <c r="D130" s="479"/>
      <c r="E130" s="479"/>
      <c r="F130" s="479"/>
      <c r="G130" s="479"/>
      <c r="H130" s="479"/>
      <c r="I130" s="148"/>
      <c r="J130" s="2"/>
      <c r="K130" s="2"/>
      <c r="L130" s="132"/>
      <c r="M130" s="148">
        <f>N130+P130</f>
        <v>156.69999999999999</v>
      </c>
      <c r="N130" s="2">
        <f>N34+N24</f>
        <v>0</v>
      </c>
      <c r="O130" s="2">
        <f>O34+O24</f>
        <v>0</v>
      </c>
      <c r="P130" s="132">
        <f>P34+P24</f>
        <v>156.69999999999999</v>
      </c>
      <c r="Q130" s="148"/>
      <c r="R130" s="2"/>
      <c r="S130" s="2"/>
      <c r="T130" s="132"/>
      <c r="U130" s="148"/>
      <c r="V130" s="2"/>
      <c r="W130" s="2"/>
      <c r="X130" s="132"/>
      <c r="Y130" s="418"/>
    </row>
    <row r="131" spans="1:25" ht="11.45" customHeight="1" x14ac:dyDescent="0.2">
      <c r="A131" s="480" t="s">
        <v>145</v>
      </c>
      <c r="B131" s="481"/>
      <c r="C131" s="481"/>
      <c r="D131" s="481"/>
      <c r="E131" s="481"/>
      <c r="F131" s="481"/>
      <c r="G131" s="481"/>
      <c r="H131" s="482"/>
      <c r="I131" s="148"/>
      <c r="J131" s="2"/>
      <c r="K131" s="2"/>
      <c r="L131" s="132"/>
      <c r="M131" s="148">
        <f>N131+P131</f>
        <v>140</v>
      </c>
      <c r="N131" s="2">
        <f>N114</f>
        <v>0</v>
      </c>
      <c r="O131" s="2">
        <f>O114</f>
        <v>0</v>
      </c>
      <c r="P131" s="132">
        <f>P114</f>
        <v>140</v>
      </c>
      <c r="Q131" s="148"/>
      <c r="R131" s="2"/>
      <c r="S131" s="2"/>
      <c r="T131" s="132"/>
      <c r="U131" s="148"/>
      <c r="V131" s="2"/>
      <c r="W131" s="2"/>
      <c r="X131" s="132"/>
      <c r="Y131" s="418"/>
    </row>
    <row r="132" spans="1:25" ht="13.5" customHeight="1" thickBot="1" x14ac:dyDescent="0.25">
      <c r="A132" s="576" t="s">
        <v>113</v>
      </c>
      <c r="B132" s="577"/>
      <c r="C132" s="577"/>
      <c r="D132" s="577"/>
      <c r="E132" s="577"/>
      <c r="F132" s="577"/>
      <c r="G132" s="577"/>
      <c r="H132" s="578"/>
      <c r="I132" s="445">
        <v>106</v>
      </c>
      <c r="J132" s="446"/>
      <c r="K132" s="446"/>
      <c r="L132" s="447">
        <f>SUM(L25)</f>
        <v>0</v>
      </c>
      <c r="M132" s="445"/>
      <c r="N132" s="446"/>
      <c r="O132" s="446">
        <f>O34</f>
        <v>0</v>
      </c>
      <c r="P132" s="447"/>
      <c r="Q132" s="445"/>
      <c r="R132" s="446"/>
      <c r="S132" s="446"/>
      <c r="T132" s="447"/>
      <c r="U132" s="445"/>
      <c r="V132" s="446"/>
      <c r="W132" s="446"/>
      <c r="X132" s="447"/>
    </row>
    <row r="133" spans="1:25" ht="12" thickBot="1" x14ac:dyDescent="0.25">
      <c r="A133" s="554" t="s">
        <v>13</v>
      </c>
      <c r="B133" s="555"/>
      <c r="C133" s="555"/>
      <c r="D133" s="555"/>
      <c r="E133" s="555"/>
      <c r="F133" s="555"/>
      <c r="G133" s="555"/>
      <c r="H133" s="555"/>
      <c r="I133" s="156">
        <f>L133+J133</f>
        <v>4891</v>
      </c>
      <c r="J133" s="157">
        <f>SUM(J120:J132)</f>
        <v>3334.3</v>
      </c>
      <c r="K133" s="157">
        <f>SUM(K120:K132)</f>
        <v>680.30000000000007</v>
      </c>
      <c r="L133" s="158">
        <f>SUM(L120:L132)</f>
        <v>1556.7</v>
      </c>
      <c r="M133" s="156">
        <f>SUM(N133,P133)</f>
        <v>5361.6</v>
      </c>
      <c r="N133" s="157">
        <f>SUM(N120:N132)</f>
        <v>3264.9</v>
      </c>
      <c r="O133" s="157">
        <f t="shared" ref="O133" si="137">SUM(O120:O132)</f>
        <v>743.9</v>
      </c>
      <c r="P133" s="158">
        <f t="shared" ref="P133" si="138">SUM(P120:P132)</f>
        <v>2096.6999999999998</v>
      </c>
      <c r="Q133" s="444">
        <f>SUM(R133,T133)</f>
        <v>4561.8999999999996</v>
      </c>
      <c r="R133" s="157">
        <f>SUM(R120:R132)</f>
        <v>3217.9</v>
      </c>
      <c r="S133" s="157">
        <f t="shared" ref="S133" si="139">SUM(S120:S132)</f>
        <v>722.9</v>
      </c>
      <c r="T133" s="158">
        <f t="shared" ref="T133" si="140">SUM(T120:T132)</f>
        <v>1344</v>
      </c>
      <c r="U133" s="444">
        <f>SUM(V133,X133)</f>
        <v>3572.9</v>
      </c>
      <c r="V133" s="157">
        <f>SUM(V120:V132)</f>
        <v>3197.9</v>
      </c>
      <c r="W133" s="157">
        <f t="shared" ref="W133" si="141">SUM(W120:W132)</f>
        <v>722.9</v>
      </c>
      <c r="X133" s="158">
        <f t="shared" ref="X133" si="142">SUM(X120:X132)</f>
        <v>375</v>
      </c>
    </row>
    <row r="135" spans="1:25" x14ac:dyDescent="0.2">
      <c r="I135" s="10">
        <f>I119-I133</f>
        <v>0</v>
      </c>
      <c r="J135" s="10"/>
      <c r="K135" s="10">
        <f t="shared" ref="K135:X135" si="143">K119-K133</f>
        <v>0</v>
      </c>
      <c r="L135" s="10">
        <f t="shared" si="143"/>
        <v>0</v>
      </c>
      <c r="M135" s="10">
        <f t="shared" si="143"/>
        <v>0</v>
      </c>
      <c r="N135" s="10">
        <f t="shared" si="143"/>
        <v>0</v>
      </c>
      <c r="O135" s="10">
        <f t="shared" si="143"/>
        <v>0</v>
      </c>
      <c r="P135" s="10">
        <f t="shared" si="143"/>
        <v>0</v>
      </c>
      <c r="Q135" s="10">
        <f t="shared" si="143"/>
        <v>0</v>
      </c>
      <c r="R135" s="10">
        <f t="shared" si="143"/>
        <v>0</v>
      </c>
      <c r="S135" s="10">
        <f t="shared" si="143"/>
        <v>0</v>
      </c>
      <c r="T135" s="10">
        <f t="shared" si="143"/>
        <v>0</v>
      </c>
      <c r="U135" s="10">
        <f t="shared" si="143"/>
        <v>0</v>
      </c>
      <c r="V135" s="10">
        <f t="shared" si="143"/>
        <v>0</v>
      </c>
      <c r="W135" s="10">
        <f t="shared" si="143"/>
        <v>0</v>
      </c>
      <c r="X135" s="10">
        <f t="shared" si="143"/>
        <v>0</v>
      </c>
    </row>
  </sheetData>
  <mergeCells count="313">
    <mergeCell ref="A102:A108"/>
    <mergeCell ref="D102:D108"/>
    <mergeCell ref="C39:C40"/>
    <mergeCell ref="B45:X45"/>
    <mergeCell ref="C46:X46"/>
    <mergeCell ref="C54:X54"/>
    <mergeCell ref="C53:H53"/>
    <mergeCell ref="F19:H19"/>
    <mergeCell ref="E18:E19"/>
    <mergeCell ref="C18:C19"/>
    <mergeCell ref="A91:A93"/>
    <mergeCell ref="C98:C99"/>
    <mergeCell ref="B98:B99"/>
    <mergeCell ref="B91:B93"/>
    <mergeCell ref="B89:B90"/>
    <mergeCell ref="F93:H93"/>
    <mergeCell ref="F91:F92"/>
    <mergeCell ref="E91:E93"/>
    <mergeCell ref="E98:E99"/>
    <mergeCell ref="F99:H99"/>
    <mergeCell ref="B77:B78"/>
    <mergeCell ref="A87:A88"/>
    <mergeCell ref="D91:D93"/>
    <mergeCell ref="C96:C97"/>
    <mergeCell ref="E39:E40"/>
    <mergeCell ref="F40:H40"/>
    <mergeCell ref="F30:H30"/>
    <mergeCell ref="C16:H16"/>
    <mergeCell ref="B27:B28"/>
    <mergeCell ref="F15:H15"/>
    <mergeCell ref="F21:H21"/>
    <mergeCell ref="F38:H38"/>
    <mergeCell ref="F36:H36"/>
    <mergeCell ref="E33:E36"/>
    <mergeCell ref="B33:B36"/>
    <mergeCell ref="B39:B40"/>
    <mergeCell ref="D31:D32"/>
    <mergeCell ref="D39:D40"/>
    <mergeCell ref="E4:E7"/>
    <mergeCell ref="O3:P3"/>
    <mergeCell ref="M4:P4"/>
    <mergeCell ref="I4:L4"/>
    <mergeCell ref="M5:M7"/>
    <mergeCell ref="N5:P5"/>
    <mergeCell ref="B12:B13"/>
    <mergeCell ref="B20:B21"/>
    <mergeCell ref="B18:B19"/>
    <mergeCell ref="D18:D19"/>
    <mergeCell ref="C12:C13"/>
    <mergeCell ref="F13:H13"/>
    <mergeCell ref="B85:B86"/>
    <mergeCell ref="D85:D86"/>
    <mergeCell ref="A96:A97"/>
    <mergeCell ref="A89:A90"/>
    <mergeCell ref="A79:A80"/>
    <mergeCell ref="B96:B97"/>
    <mergeCell ref="A81:A82"/>
    <mergeCell ref="B81:B82"/>
    <mergeCell ref="D77:D78"/>
    <mergeCell ref="D83:D84"/>
    <mergeCell ref="B83:B84"/>
    <mergeCell ref="C87:C88"/>
    <mergeCell ref="B79:B80"/>
    <mergeCell ref="C81:C82"/>
    <mergeCell ref="D89:D90"/>
    <mergeCell ref="A85:A86"/>
    <mergeCell ref="G91:G92"/>
    <mergeCell ref="F82:H82"/>
    <mergeCell ref="E83:E84"/>
    <mergeCell ref="E79:E80"/>
    <mergeCell ref="D79:D80"/>
    <mergeCell ref="C89:C90"/>
    <mergeCell ref="C85:C86"/>
    <mergeCell ref="F108:H108"/>
    <mergeCell ref="C94:C95"/>
    <mergeCell ref="F97:H97"/>
    <mergeCell ref="F95:H95"/>
    <mergeCell ref="F101:H101"/>
    <mergeCell ref="E100:E101"/>
    <mergeCell ref="D98:D99"/>
    <mergeCell ref="F90:H90"/>
    <mergeCell ref="C102:C108"/>
    <mergeCell ref="H102:H107"/>
    <mergeCell ref="C79:C80"/>
    <mergeCell ref="D81:D82"/>
    <mergeCell ref="E87:E88"/>
    <mergeCell ref="E89:E90"/>
    <mergeCell ref="F88:H88"/>
    <mergeCell ref="A98:A99"/>
    <mergeCell ref="B102:B108"/>
    <mergeCell ref="F102:F107"/>
    <mergeCell ref="E96:E97"/>
    <mergeCell ref="E81:E82"/>
    <mergeCell ref="C100:C101"/>
    <mergeCell ref="F59:H59"/>
    <mergeCell ref="C66:C68"/>
    <mergeCell ref="G66:G67"/>
    <mergeCell ref="F66:F67"/>
    <mergeCell ref="F68:H68"/>
    <mergeCell ref="D66:D68"/>
    <mergeCell ref="F61:H61"/>
    <mergeCell ref="B60:B61"/>
    <mergeCell ref="D58:D59"/>
    <mergeCell ref="E58:E59"/>
    <mergeCell ref="E60:E61"/>
    <mergeCell ref="F62:F64"/>
    <mergeCell ref="C60:C61"/>
    <mergeCell ref="E66:E68"/>
    <mergeCell ref="A66:A68"/>
    <mergeCell ref="B66:B68"/>
    <mergeCell ref="G62:G64"/>
    <mergeCell ref="D62:D65"/>
    <mergeCell ref="A73:A74"/>
    <mergeCell ref="B73:B74"/>
    <mergeCell ref="C73:C74"/>
    <mergeCell ref="D73:D74"/>
    <mergeCell ref="C70:T70"/>
    <mergeCell ref="C76:X76"/>
    <mergeCell ref="A62:A65"/>
    <mergeCell ref="F78:H78"/>
    <mergeCell ref="C49:C52"/>
    <mergeCell ref="B55:B57"/>
    <mergeCell ref="A60:A61"/>
    <mergeCell ref="A71:A72"/>
    <mergeCell ref="A55:A57"/>
    <mergeCell ref="A58:A59"/>
    <mergeCell ref="E73:E74"/>
    <mergeCell ref="F74:H74"/>
    <mergeCell ref="C75:H75"/>
    <mergeCell ref="C62:C65"/>
    <mergeCell ref="B71:B72"/>
    <mergeCell ref="C71:C72"/>
    <mergeCell ref="D71:D72"/>
    <mergeCell ref="E71:E72"/>
    <mergeCell ref="F72:H72"/>
    <mergeCell ref="C69:H69"/>
    <mergeCell ref="F57:H57"/>
    <mergeCell ref="F49:F51"/>
    <mergeCell ref="C58:C59"/>
    <mergeCell ref="B62:B65"/>
    <mergeCell ref="D55:D57"/>
    <mergeCell ref="D60:D61"/>
    <mergeCell ref="G55:G56"/>
    <mergeCell ref="E49:E52"/>
    <mergeCell ref="D49:D52"/>
    <mergeCell ref="C55:C57"/>
    <mergeCell ref="E62:E65"/>
    <mergeCell ref="F65:H65"/>
    <mergeCell ref="B58:B59"/>
    <mergeCell ref="E55:E57"/>
    <mergeCell ref="F55:F56"/>
    <mergeCell ref="A14:A15"/>
    <mergeCell ref="B14:B15"/>
    <mergeCell ref="C20:C21"/>
    <mergeCell ref="D20:D21"/>
    <mergeCell ref="C14:C15"/>
    <mergeCell ref="D14:D15"/>
    <mergeCell ref="E14:E15"/>
    <mergeCell ref="E31:E32"/>
    <mergeCell ref="A29:A30"/>
    <mergeCell ref="E20:E21"/>
    <mergeCell ref="C17:X17"/>
    <mergeCell ref="A20:A21"/>
    <mergeCell ref="A18:A19"/>
    <mergeCell ref="F28:H28"/>
    <mergeCell ref="F32:H32"/>
    <mergeCell ref="F26:H26"/>
    <mergeCell ref="F22:F25"/>
    <mergeCell ref="G22:G25"/>
    <mergeCell ref="D22:D26"/>
    <mergeCell ref="A22:A26"/>
    <mergeCell ref="C22:C26"/>
    <mergeCell ref="D27:D28"/>
    <mergeCell ref="D29:D30"/>
    <mergeCell ref="B22:B26"/>
    <mergeCell ref="D41:D42"/>
    <mergeCell ref="C41:C42"/>
    <mergeCell ref="B41:B42"/>
    <mergeCell ref="A41:A42"/>
    <mergeCell ref="E41:E42"/>
    <mergeCell ref="A49:A52"/>
    <mergeCell ref="B49:B52"/>
    <mergeCell ref="A47:A48"/>
    <mergeCell ref="C43:H43"/>
    <mergeCell ref="G49:G51"/>
    <mergeCell ref="F52:H52"/>
    <mergeCell ref="B44:H44"/>
    <mergeCell ref="F42:H42"/>
    <mergeCell ref="F48:H48"/>
    <mergeCell ref="B47:B48"/>
    <mergeCell ref="C47:C48"/>
    <mergeCell ref="D47:D48"/>
    <mergeCell ref="E47:E48"/>
    <mergeCell ref="A132:H132"/>
    <mergeCell ref="A123:H123"/>
    <mergeCell ref="A120:H120"/>
    <mergeCell ref="A121:H121"/>
    <mergeCell ref="A122:H122"/>
    <mergeCell ref="C117:H117"/>
    <mergeCell ref="F112:H112"/>
    <mergeCell ref="E110:E111"/>
    <mergeCell ref="A126:H126"/>
    <mergeCell ref="A119:H119"/>
    <mergeCell ref="A127:H127"/>
    <mergeCell ref="A109:A112"/>
    <mergeCell ref="B109:B112"/>
    <mergeCell ref="C109:C112"/>
    <mergeCell ref="D109:D112"/>
    <mergeCell ref="F109:F111"/>
    <mergeCell ref="G109:G111"/>
    <mergeCell ref="F116:H116"/>
    <mergeCell ref="D113:D116"/>
    <mergeCell ref="C113:C116"/>
    <mergeCell ref="F113:F115"/>
    <mergeCell ref="G113:G115"/>
    <mergeCell ref="A113:A117"/>
    <mergeCell ref="B113:B117"/>
    <mergeCell ref="A133:H133"/>
    <mergeCell ref="A124:H124"/>
    <mergeCell ref="A94:A95"/>
    <mergeCell ref="D94:D95"/>
    <mergeCell ref="B94:B95"/>
    <mergeCell ref="B118:H118"/>
    <mergeCell ref="D96:D97"/>
    <mergeCell ref="A77:A78"/>
    <mergeCell ref="C77:C78"/>
    <mergeCell ref="F86:H86"/>
    <mergeCell ref="E77:E78"/>
    <mergeCell ref="F80:H80"/>
    <mergeCell ref="E94:E95"/>
    <mergeCell ref="A100:A101"/>
    <mergeCell ref="B100:B101"/>
    <mergeCell ref="A125:H125"/>
    <mergeCell ref="D100:D101"/>
    <mergeCell ref="C83:C84"/>
    <mergeCell ref="A83:A84"/>
    <mergeCell ref="C91:C93"/>
    <mergeCell ref="E85:E86"/>
    <mergeCell ref="D87:D88"/>
    <mergeCell ref="F84:H84"/>
    <mergeCell ref="B87:B88"/>
    <mergeCell ref="P1:T1"/>
    <mergeCell ref="J5:L5"/>
    <mergeCell ref="H4:H7"/>
    <mergeCell ref="F4:F7"/>
    <mergeCell ref="I5:I7"/>
    <mergeCell ref="L6:L7"/>
    <mergeCell ref="A2:X2"/>
    <mergeCell ref="A8:X8"/>
    <mergeCell ref="A9:X9"/>
    <mergeCell ref="A4:A7"/>
    <mergeCell ref="U4:X4"/>
    <mergeCell ref="V5:X5"/>
    <mergeCell ref="U5:U7"/>
    <mergeCell ref="V6:W6"/>
    <mergeCell ref="X6:X7"/>
    <mergeCell ref="C4:C7"/>
    <mergeCell ref="D4:D7"/>
    <mergeCell ref="G4:G7"/>
    <mergeCell ref="P6:P7"/>
    <mergeCell ref="U1:X1"/>
    <mergeCell ref="S3:T3"/>
    <mergeCell ref="K3:L3"/>
    <mergeCell ref="A3:J3"/>
    <mergeCell ref="B4:B7"/>
    <mergeCell ref="A12:A13"/>
    <mergeCell ref="B10:X10"/>
    <mergeCell ref="C11:X11"/>
    <mergeCell ref="Y41:Y42"/>
    <mergeCell ref="Y4:Y11"/>
    <mergeCell ref="Y12:Y13"/>
    <mergeCell ref="Y14:Y15"/>
    <mergeCell ref="Y18:Y19"/>
    <mergeCell ref="Y22:Y26"/>
    <mergeCell ref="Y20:Y21"/>
    <mergeCell ref="Y27:Y28"/>
    <mergeCell ref="Y29:Y30"/>
    <mergeCell ref="Y31:Y32"/>
    <mergeCell ref="Y33:Y36"/>
    <mergeCell ref="Y37:Y38"/>
    <mergeCell ref="Y39:Y40"/>
    <mergeCell ref="A27:A28"/>
    <mergeCell ref="C27:C28"/>
    <mergeCell ref="B29:B30"/>
    <mergeCell ref="C29:C30"/>
    <mergeCell ref="E27:E28"/>
    <mergeCell ref="E22:E26"/>
    <mergeCell ref="E29:E30"/>
    <mergeCell ref="A39:A40"/>
    <mergeCell ref="A130:H130"/>
    <mergeCell ref="A131:H131"/>
    <mergeCell ref="E113:E114"/>
    <mergeCell ref="A128:H128"/>
    <mergeCell ref="A129:H129"/>
    <mergeCell ref="Q4:T4"/>
    <mergeCell ref="Q5:Q7"/>
    <mergeCell ref="R5:T5"/>
    <mergeCell ref="T6:T7"/>
    <mergeCell ref="D12:D13"/>
    <mergeCell ref="E12:E13"/>
    <mergeCell ref="E37:E38"/>
    <mergeCell ref="F33:F35"/>
    <mergeCell ref="G33:G35"/>
    <mergeCell ref="A31:A32"/>
    <mergeCell ref="D33:D36"/>
    <mergeCell ref="A33:A36"/>
    <mergeCell ref="C37:C38"/>
    <mergeCell ref="B37:B38"/>
    <mergeCell ref="B31:B32"/>
    <mergeCell ref="C31:C32"/>
    <mergeCell ref="D37:D38"/>
    <mergeCell ref="C33:C36"/>
    <mergeCell ref="A37:A38"/>
  </mergeCells>
  <phoneticPr fontId="0" type="noConversion"/>
  <printOptions horizontalCentered="1"/>
  <pageMargins left="0.23622047244094491" right="0.23622047244094491" top="0.59055118110236227" bottom="0.59055118110236227" header="0.31496062992125984" footer="0.31496062992125984"/>
  <pageSetup paperSize="9" scale="74" fitToHeight="0" orientation="landscape" cellComments="asDisplayed" useFirstPageNumber="1" r:id="rId1"/>
  <headerFooter scaleWithDoc="0">
    <oddHeader>&amp;C&amp;P&amp;R3 programa</oddHeader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5" sqref="A5"/>
    </sheetView>
  </sheetViews>
  <sheetFormatPr defaultRowHeight="12.75" x14ac:dyDescent="0.2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2</vt:i4>
      </vt:variant>
    </vt:vector>
  </HeadingPairs>
  <TitlesOfParts>
    <vt:vector size="4" baseType="lpstr">
      <vt:lpstr>2 lentele </vt:lpstr>
      <vt:lpstr>Lapas1</vt:lpstr>
      <vt:lpstr>'2 lentele '!Print_Area</vt:lpstr>
      <vt:lpstr>'2 lentele '!Print_Titles</vt:lpstr>
    </vt:vector>
  </TitlesOfParts>
  <Company>Klaipedos rajono savivaldybe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Jovita Gedmintienė</cp:lastModifiedBy>
  <cp:lastPrinted>2020-11-23T06:11:06Z</cp:lastPrinted>
  <dcterms:created xsi:type="dcterms:W3CDTF">2005-07-20T12:43:59Z</dcterms:created>
  <dcterms:modified xsi:type="dcterms:W3CDTF">2021-01-25T13:12:35Z</dcterms:modified>
</cp:coreProperties>
</file>